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00" windowHeight="6585" activeTab="1"/>
  </bookViews>
  <sheets>
    <sheet name="الاكواد" sheetId="1" r:id="rId1"/>
    <sheet name="التسجيل" sheetId="2" r:id="rId2"/>
    <sheet name="ورقة2" sheetId="5" state="hidden" r:id="rId3"/>
    <sheet name="الارصدة" sheetId="3" r:id="rId4"/>
    <sheet name="الاستعلام" sheetId="4" r:id="rId5"/>
    <sheet name="القيود" sheetId="6" r:id="rId6"/>
  </sheets>
  <externalReferences>
    <externalReference r:id="rId7"/>
    <externalReference r:id="rId8"/>
    <externalReference r:id="rId9"/>
  </externalReferences>
  <definedNames>
    <definedName name="Accounts">[1]البيانات!$J$3:$J$500</definedName>
    <definedName name="Buyer">OFFSET([2]data!$T$5,0,0,COUNTA([2]data!$T$5:$T$10000),1)</definedName>
    <definedName name="custname2">[3]data!$J$3:$J$10</definedName>
    <definedName name="customers">[1]البيانات!$D$2:$D$500</definedName>
    <definedName name="docs">[1]البيانات!$H$3:$H$15</definedName>
    <definedName name="gggg">[3]data!$G$3:$G$40</definedName>
    <definedName name="items">[1]البيانات!$B$2:$B$500</definedName>
    <definedName name="k">الاكواد!$X$3:$AI$3</definedName>
    <definedName name="kaama1">الاكواد!$X$3:$AF$72</definedName>
    <definedName name="kama">الاكواد!$X$3:$AI$3</definedName>
    <definedName name="kind">[2]data!$P$4:$P$5</definedName>
    <definedName name="m">التسجيل!$AC$1</definedName>
    <definedName name="seller">OFFSET([2]data!$Q$5,0,0,COUNTA([2]data!$Q$5:$Q$10000),1)</definedName>
    <definedName name="type">OFFSET([2]data!$B$5,0,0,COUNTA([2]data!$B$5:$B$10000),1)</definedName>
    <definedName name="type1">OFFSET([2]data!$B$5,0,0,COUNTA([2]data!$B$5:$B$10000),3)</definedName>
    <definedName name="typename">OFFSET([3]data!$A$3,0,0,COUNTA([3]data!$A$3:'[3]data'!$A$10000),1)</definedName>
    <definedName name="vendors">[1]البيانات!$F$2:$F$500</definedName>
    <definedName name="اجل_مشتريات">الاكواد!$AD$4:$AD$72</definedName>
    <definedName name="سداد_نقدي_عملاء">الاكواد!$AA$4:$AA$72</definedName>
    <definedName name="سداد_نقدي_موردين">الاكواد!$AB$4:$AB$72</definedName>
    <definedName name="مبيعات_اجلة" localSheetId="0">الاكواد!$AC$4:$AC$72</definedName>
    <definedName name="مبيعات_اجلة">التسجيل!$AC$2:$AC$3</definedName>
    <definedName name="مبيعات_نقدية">الاكواد!$Y$4:$Y$72</definedName>
    <definedName name="مرتجع_مشتريات_نقدي">الاكواد!$Z$4:$Z$72</definedName>
    <definedName name="مشتريات_نقدية">الاكواد!$X$4:$X$72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" i="2" l="1"/>
  <c r="K56" i="6" l="1"/>
  <c r="L56" i="6"/>
  <c r="K57" i="6"/>
  <c r="L57" i="6"/>
  <c r="K58" i="6"/>
  <c r="L58" i="6"/>
  <c r="K59" i="6"/>
  <c r="L59" i="6"/>
  <c r="K60" i="6"/>
  <c r="L60" i="6"/>
  <c r="K61" i="6"/>
  <c r="L61" i="6"/>
  <c r="K62" i="6"/>
  <c r="L62" i="6"/>
  <c r="K63" i="6"/>
  <c r="L63" i="6"/>
  <c r="K64" i="6"/>
  <c r="L64" i="6"/>
  <c r="I6" i="6"/>
  <c r="J6" i="6"/>
  <c r="I7" i="6"/>
  <c r="J7" i="6"/>
  <c r="I8" i="6"/>
  <c r="J8" i="6"/>
  <c r="I9" i="6"/>
  <c r="J9" i="6"/>
  <c r="I10" i="6"/>
  <c r="J10" i="6"/>
  <c r="I11" i="6"/>
  <c r="J11" i="6"/>
  <c r="I12" i="6"/>
  <c r="J12" i="6"/>
  <c r="I13" i="6"/>
  <c r="J13" i="6"/>
  <c r="I14" i="6"/>
  <c r="J14" i="6"/>
  <c r="I15" i="6"/>
  <c r="J15" i="6"/>
  <c r="I16" i="6"/>
  <c r="J16" i="6"/>
  <c r="I17" i="6"/>
  <c r="J17" i="6"/>
  <c r="I18" i="6"/>
  <c r="J18" i="6"/>
  <c r="I19" i="6"/>
  <c r="J19" i="6"/>
  <c r="I20" i="6"/>
  <c r="J20" i="6"/>
  <c r="I21" i="6"/>
  <c r="J21" i="6"/>
  <c r="I22" i="6"/>
  <c r="J22" i="6"/>
  <c r="I23" i="6"/>
  <c r="J23" i="6"/>
  <c r="I24" i="6"/>
  <c r="J24" i="6"/>
  <c r="I25" i="6"/>
  <c r="J25" i="6"/>
  <c r="I26" i="6"/>
  <c r="J26" i="6"/>
  <c r="I27" i="6"/>
  <c r="J27" i="6"/>
  <c r="I28" i="6"/>
  <c r="J28" i="6"/>
  <c r="I29" i="6"/>
  <c r="J29" i="6"/>
  <c r="I30" i="6"/>
  <c r="J30" i="6"/>
  <c r="I31" i="6"/>
  <c r="J31" i="6"/>
  <c r="I32" i="6"/>
  <c r="J32" i="6"/>
  <c r="I33" i="6"/>
  <c r="J33" i="6"/>
  <c r="I34" i="6"/>
  <c r="J34" i="6"/>
  <c r="I35" i="6"/>
  <c r="J35" i="6"/>
  <c r="I36" i="6"/>
  <c r="J36" i="6"/>
  <c r="I37" i="6"/>
  <c r="J37" i="6"/>
  <c r="I38" i="6"/>
  <c r="J38" i="6"/>
  <c r="I39" i="6"/>
  <c r="J39" i="6"/>
  <c r="I40" i="6"/>
  <c r="J40" i="6"/>
  <c r="I41" i="6"/>
  <c r="J41" i="6"/>
  <c r="I42" i="6"/>
  <c r="J42" i="6"/>
  <c r="I43" i="6"/>
  <c r="J43" i="6"/>
  <c r="I44" i="6"/>
  <c r="J44" i="6"/>
  <c r="I45" i="6"/>
  <c r="J45" i="6"/>
  <c r="I46" i="6"/>
  <c r="J46" i="6"/>
  <c r="I47" i="6"/>
  <c r="J47" i="6"/>
  <c r="I48" i="6"/>
  <c r="J48" i="6"/>
  <c r="I49" i="6"/>
  <c r="J49" i="6"/>
  <c r="I50" i="6"/>
  <c r="J50" i="6"/>
  <c r="I51" i="6"/>
  <c r="J51" i="6"/>
  <c r="I52" i="6"/>
  <c r="J52" i="6"/>
  <c r="I53" i="6"/>
  <c r="J53" i="6"/>
  <c r="I54" i="6"/>
  <c r="J54" i="6"/>
  <c r="I55" i="6"/>
  <c r="J55" i="6"/>
  <c r="I56" i="6"/>
  <c r="J56" i="6"/>
  <c r="I57" i="6"/>
  <c r="J57" i="6"/>
  <c r="I58" i="6"/>
  <c r="J58" i="6"/>
  <c r="I59" i="6"/>
  <c r="J59" i="6"/>
  <c r="I60" i="6"/>
  <c r="J60" i="6"/>
  <c r="I61" i="6"/>
  <c r="J61" i="6"/>
  <c r="I62" i="6"/>
  <c r="J62" i="6"/>
  <c r="I63" i="6"/>
  <c r="J63" i="6"/>
  <c r="I64" i="6"/>
  <c r="J64" i="6"/>
  <c r="J5" i="6"/>
  <c r="I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5" i="6"/>
  <c r="F56" i="6"/>
  <c r="G56" i="6"/>
  <c r="F57" i="6"/>
  <c r="G57" i="6" s="1"/>
  <c r="F58" i="6"/>
  <c r="G58" i="6" s="1"/>
  <c r="F59" i="6"/>
  <c r="G59" i="6" s="1"/>
  <c r="F60" i="6"/>
  <c r="G60" i="6" s="1"/>
  <c r="F61" i="6"/>
  <c r="G61" i="6" s="1"/>
  <c r="F62" i="6"/>
  <c r="G62" i="6"/>
  <c r="F63" i="6"/>
  <c r="G63" i="6" s="1"/>
  <c r="F64" i="6"/>
  <c r="G64" i="6" s="1"/>
  <c r="E56" i="6"/>
  <c r="E57" i="6"/>
  <c r="E58" i="6"/>
  <c r="E59" i="6"/>
  <c r="E60" i="6"/>
  <c r="E61" i="6"/>
  <c r="E62" i="6"/>
  <c r="E63" i="6"/>
  <c r="E64" i="6"/>
  <c r="G4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3" i="2"/>
  <c r="S6" i="2"/>
  <c r="L8" i="6" s="1"/>
  <c r="S10" i="2"/>
  <c r="L12" i="6" s="1"/>
  <c r="S14" i="2"/>
  <c r="L16" i="6" s="1"/>
  <c r="S18" i="2"/>
  <c r="L20" i="6" s="1"/>
  <c r="S22" i="2"/>
  <c r="L24" i="6" s="1"/>
  <c r="S26" i="2"/>
  <c r="L28" i="6" s="1"/>
  <c r="S30" i="2"/>
  <c r="L32" i="6" s="1"/>
  <c r="S34" i="2"/>
  <c r="L36" i="6" s="1"/>
  <c r="S38" i="2"/>
  <c r="L40" i="6" s="1"/>
  <c r="S42" i="2"/>
  <c r="L44" i="6" s="1"/>
  <c r="S46" i="2"/>
  <c r="L48" i="6" s="1"/>
  <c r="S50" i="2"/>
  <c r="L52" i="6" s="1"/>
  <c r="S3" i="2"/>
  <c r="L5" i="6" s="1"/>
  <c r="O4" i="2"/>
  <c r="S4" i="2" s="1"/>
  <c r="L6" i="6" s="1"/>
  <c r="O5" i="2"/>
  <c r="S5" i="2" s="1"/>
  <c r="L7" i="6" s="1"/>
  <c r="O6" i="2"/>
  <c r="O7" i="2"/>
  <c r="S7" i="2" s="1"/>
  <c r="L9" i="6" s="1"/>
  <c r="O8" i="2"/>
  <c r="S8" i="2" s="1"/>
  <c r="L10" i="6" s="1"/>
  <c r="O9" i="2"/>
  <c r="S9" i="2" s="1"/>
  <c r="L11" i="6" s="1"/>
  <c r="O10" i="2"/>
  <c r="O11" i="2"/>
  <c r="S11" i="2" s="1"/>
  <c r="L13" i="6" s="1"/>
  <c r="O12" i="2"/>
  <c r="S12" i="2" s="1"/>
  <c r="L14" i="6" s="1"/>
  <c r="O13" i="2"/>
  <c r="S13" i="2" s="1"/>
  <c r="L15" i="6" s="1"/>
  <c r="O14" i="2"/>
  <c r="O15" i="2"/>
  <c r="S15" i="2" s="1"/>
  <c r="L17" i="6" s="1"/>
  <c r="O16" i="2"/>
  <c r="S16" i="2" s="1"/>
  <c r="L18" i="6" s="1"/>
  <c r="O17" i="2"/>
  <c r="S17" i="2" s="1"/>
  <c r="L19" i="6" s="1"/>
  <c r="O18" i="2"/>
  <c r="O19" i="2"/>
  <c r="S19" i="2" s="1"/>
  <c r="L21" i="6" s="1"/>
  <c r="O20" i="2"/>
  <c r="S20" i="2" s="1"/>
  <c r="L22" i="6" s="1"/>
  <c r="O21" i="2"/>
  <c r="S21" i="2" s="1"/>
  <c r="L23" i="6" s="1"/>
  <c r="O22" i="2"/>
  <c r="O23" i="2"/>
  <c r="S23" i="2" s="1"/>
  <c r="L25" i="6" s="1"/>
  <c r="O24" i="2"/>
  <c r="S24" i="2" s="1"/>
  <c r="L26" i="6" s="1"/>
  <c r="O25" i="2"/>
  <c r="S25" i="2" s="1"/>
  <c r="L27" i="6" s="1"/>
  <c r="O26" i="2"/>
  <c r="O27" i="2"/>
  <c r="S27" i="2" s="1"/>
  <c r="L29" i="6" s="1"/>
  <c r="O28" i="2"/>
  <c r="S28" i="2" s="1"/>
  <c r="L30" i="6" s="1"/>
  <c r="O29" i="2"/>
  <c r="S29" i="2" s="1"/>
  <c r="L31" i="6" s="1"/>
  <c r="O30" i="2"/>
  <c r="O31" i="2"/>
  <c r="S31" i="2" s="1"/>
  <c r="L33" i="6" s="1"/>
  <c r="O32" i="2"/>
  <c r="S32" i="2" s="1"/>
  <c r="L34" i="6" s="1"/>
  <c r="O33" i="2"/>
  <c r="S33" i="2" s="1"/>
  <c r="L35" i="6" s="1"/>
  <c r="O34" i="2"/>
  <c r="O35" i="2"/>
  <c r="S35" i="2" s="1"/>
  <c r="L37" i="6" s="1"/>
  <c r="O36" i="2"/>
  <c r="S36" i="2" s="1"/>
  <c r="L38" i="6" s="1"/>
  <c r="O37" i="2"/>
  <c r="S37" i="2" s="1"/>
  <c r="L39" i="6" s="1"/>
  <c r="O38" i="2"/>
  <c r="O39" i="2"/>
  <c r="S39" i="2" s="1"/>
  <c r="L41" i="6" s="1"/>
  <c r="O40" i="2"/>
  <c r="S40" i="2" s="1"/>
  <c r="L42" i="6" s="1"/>
  <c r="O41" i="2"/>
  <c r="S41" i="2" s="1"/>
  <c r="L43" i="6" s="1"/>
  <c r="O42" i="2"/>
  <c r="O43" i="2"/>
  <c r="S43" i="2" s="1"/>
  <c r="L45" i="6" s="1"/>
  <c r="O44" i="2"/>
  <c r="S44" i="2" s="1"/>
  <c r="L46" i="6" s="1"/>
  <c r="O45" i="2"/>
  <c r="S45" i="2" s="1"/>
  <c r="L47" i="6" s="1"/>
  <c r="O46" i="2"/>
  <c r="O47" i="2"/>
  <c r="S47" i="2" s="1"/>
  <c r="L49" i="6" s="1"/>
  <c r="O48" i="2"/>
  <c r="S48" i="2" s="1"/>
  <c r="L50" i="6" s="1"/>
  <c r="O49" i="2"/>
  <c r="S49" i="2" s="1"/>
  <c r="L51" i="6" s="1"/>
  <c r="O50" i="2"/>
  <c r="O51" i="2"/>
  <c r="S51" i="2" s="1"/>
  <c r="L53" i="6" s="1"/>
  <c r="O52" i="2"/>
  <c r="S52" i="2" s="1"/>
  <c r="L54" i="6" s="1"/>
  <c r="O53" i="2"/>
  <c r="S53" i="2" s="1"/>
  <c r="L55" i="6" s="1"/>
  <c r="O3" i="2"/>
  <c r="K5" i="6"/>
  <c r="L3" i="2"/>
  <c r="AH3" i="1"/>
  <c r="O56" i="6"/>
  <c r="O57" i="6"/>
  <c r="O58" i="6"/>
  <c r="O59" i="6"/>
  <c r="O60" i="6"/>
  <c r="O61" i="6"/>
  <c r="O62" i="6"/>
  <c r="O63" i="6"/>
  <c r="O64" i="6"/>
  <c r="U4" i="2"/>
  <c r="F6" i="6" s="1"/>
  <c r="G6" i="6" s="1"/>
  <c r="U5" i="2"/>
  <c r="F7" i="6" s="1"/>
  <c r="G7" i="6" s="1"/>
  <c r="U6" i="2"/>
  <c r="F8" i="6" s="1"/>
  <c r="G8" i="6" s="1"/>
  <c r="O8" i="6" s="1"/>
  <c r="U7" i="2"/>
  <c r="U8" i="2"/>
  <c r="U9" i="2"/>
  <c r="F11" i="6" s="1"/>
  <c r="G11" i="6" s="1"/>
  <c r="O11" i="6" s="1"/>
  <c r="U10" i="2"/>
  <c r="F12" i="6" s="1"/>
  <c r="G12" i="6" s="1"/>
  <c r="O12" i="6" s="1"/>
  <c r="U11" i="2"/>
  <c r="F13" i="6" s="1"/>
  <c r="G13" i="6" s="1"/>
  <c r="O13" i="6" s="1"/>
  <c r="U12" i="2"/>
  <c r="F14" i="6" s="1"/>
  <c r="G14" i="6" s="1"/>
  <c r="O14" i="6" s="1"/>
  <c r="U13" i="2"/>
  <c r="F15" i="6" s="1"/>
  <c r="G15" i="6" s="1"/>
  <c r="O15" i="6" s="1"/>
  <c r="U14" i="2"/>
  <c r="F16" i="6" s="1"/>
  <c r="G16" i="6" s="1"/>
  <c r="O16" i="6" s="1"/>
  <c r="U15" i="2"/>
  <c r="F17" i="6" s="1"/>
  <c r="G17" i="6" s="1"/>
  <c r="O17" i="6" s="1"/>
  <c r="U16" i="2"/>
  <c r="F18" i="6" s="1"/>
  <c r="G18" i="6" s="1"/>
  <c r="O18" i="6" s="1"/>
  <c r="U17" i="2"/>
  <c r="F19" i="6" s="1"/>
  <c r="G19" i="6" s="1"/>
  <c r="O19" i="6" s="1"/>
  <c r="U18" i="2"/>
  <c r="F20" i="6" s="1"/>
  <c r="G20" i="6" s="1"/>
  <c r="O20" i="6" s="1"/>
  <c r="U19" i="2"/>
  <c r="F21" i="6" s="1"/>
  <c r="G21" i="6" s="1"/>
  <c r="O21" i="6" s="1"/>
  <c r="U20" i="2"/>
  <c r="F22" i="6" s="1"/>
  <c r="G22" i="6" s="1"/>
  <c r="O22" i="6" s="1"/>
  <c r="U21" i="2"/>
  <c r="F23" i="6" s="1"/>
  <c r="G23" i="6" s="1"/>
  <c r="O23" i="6" s="1"/>
  <c r="U22" i="2"/>
  <c r="F24" i="6" s="1"/>
  <c r="G24" i="6" s="1"/>
  <c r="O24" i="6" s="1"/>
  <c r="U23" i="2"/>
  <c r="F25" i="6" s="1"/>
  <c r="G25" i="6" s="1"/>
  <c r="O25" i="6" s="1"/>
  <c r="U24" i="2"/>
  <c r="F26" i="6" s="1"/>
  <c r="G26" i="6" s="1"/>
  <c r="O26" i="6" s="1"/>
  <c r="U25" i="2"/>
  <c r="F27" i="6" s="1"/>
  <c r="G27" i="6" s="1"/>
  <c r="O27" i="6" s="1"/>
  <c r="U26" i="2"/>
  <c r="F28" i="6" s="1"/>
  <c r="G28" i="6" s="1"/>
  <c r="O28" i="6" s="1"/>
  <c r="U27" i="2"/>
  <c r="F29" i="6" s="1"/>
  <c r="G29" i="6" s="1"/>
  <c r="O29" i="6" s="1"/>
  <c r="U28" i="2"/>
  <c r="F30" i="6" s="1"/>
  <c r="G30" i="6" s="1"/>
  <c r="O30" i="6" s="1"/>
  <c r="U29" i="2"/>
  <c r="F31" i="6" s="1"/>
  <c r="G31" i="6" s="1"/>
  <c r="O31" i="6" s="1"/>
  <c r="U30" i="2"/>
  <c r="F32" i="6" s="1"/>
  <c r="G32" i="6" s="1"/>
  <c r="O32" i="6" s="1"/>
  <c r="U31" i="2"/>
  <c r="F33" i="6" s="1"/>
  <c r="G33" i="6" s="1"/>
  <c r="O33" i="6" s="1"/>
  <c r="U32" i="2"/>
  <c r="F34" i="6" s="1"/>
  <c r="G34" i="6" s="1"/>
  <c r="O34" i="6" s="1"/>
  <c r="U33" i="2"/>
  <c r="F35" i="6" s="1"/>
  <c r="G35" i="6" s="1"/>
  <c r="O35" i="6" s="1"/>
  <c r="U34" i="2"/>
  <c r="F36" i="6" s="1"/>
  <c r="G36" i="6" s="1"/>
  <c r="O36" i="6" s="1"/>
  <c r="U35" i="2"/>
  <c r="F37" i="6" s="1"/>
  <c r="G37" i="6" s="1"/>
  <c r="O37" i="6" s="1"/>
  <c r="U36" i="2"/>
  <c r="F38" i="6" s="1"/>
  <c r="G38" i="6" s="1"/>
  <c r="O38" i="6" s="1"/>
  <c r="U37" i="2"/>
  <c r="F39" i="6" s="1"/>
  <c r="G39" i="6" s="1"/>
  <c r="O39" i="6" s="1"/>
  <c r="U38" i="2"/>
  <c r="F40" i="6" s="1"/>
  <c r="G40" i="6" s="1"/>
  <c r="O40" i="6" s="1"/>
  <c r="U39" i="2"/>
  <c r="F41" i="6" s="1"/>
  <c r="G41" i="6" s="1"/>
  <c r="O41" i="6" s="1"/>
  <c r="U40" i="2"/>
  <c r="F42" i="6" s="1"/>
  <c r="G42" i="6" s="1"/>
  <c r="O42" i="6" s="1"/>
  <c r="U41" i="2"/>
  <c r="F43" i="6" s="1"/>
  <c r="G43" i="6" s="1"/>
  <c r="O43" i="6" s="1"/>
  <c r="U42" i="2"/>
  <c r="F44" i="6" s="1"/>
  <c r="G44" i="6" s="1"/>
  <c r="O44" i="6" s="1"/>
  <c r="U43" i="2"/>
  <c r="F45" i="6" s="1"/>
  <c r="G45" i="6" s="1"/>
  <c r="O45" i="6" s="1"/>
  <c r="U44" i="2"/>
  <c r="F46" i="6" s="1"/>
  <c r="G46" i="6" s="1"/>
  <c r="O46" i="6" s="1"/>
  <c r="U45" i="2"/>
  <c r="F47" i="6" s="1"/>
  <c r="G47" i="6" s="1"/>
  <c r="O47" i="6" s="1"/>
  <c r="U46" i="2"/>
  <c r="F48" i="6" s="1"/>
  <c r="G48" i="6" s="1"/>
  <c r="O48" i="6" s="1"/>
  <c r="U47" i="2"/>
  <c r="F49" i="6" s="1"/>
  <c r="G49" i="6" s="1"/>
  <c r="O49" i="6" s="1"/>
  <c r="U48" i="2"/>
  <c r="F50" i="6" s="1"/>
  <c r="G50" i="6" s="1"/>
  <c r="O50" i="6" s="1"/>
  <c r="U49" i="2"/>
  <c r="F51" i="6" s="1"/>
  <c r="G51" i="6" s="1"/>
  <c r="O51" i="6" s="1"/>
  <c r="U50" i="2"/>
  <c r="F52" i="6" s="1"/>
  <c r="G52" i="6" s="1"/>
  <c r="O52" i="6" s="1"/>
  <c r="U51" i="2"/>
  <c r="F53" i="6" s="1"/>
  <c r="G53" i="6" s="1"/>
  <c r="O53" i="6" s="1"/>
  <c r="U52" i="2"/>
  <c r="F54" i="6" s="1"/>
  <c r="G54" i="6" s="1"/>
  <c r="O54" i="6" s="1"/>
  <c r="U53" i="2"/>
  <c r="F55" i="6" s="1"/>
  <c r="G55" i="6" s="1"/>
  <c r="O55" i="6" s="1"/>
  <c r="U3" i="2"/>
  <c r="T3" i="2"/>
  <c r="E5" i="6" s="1"/>
  <c r="F5" i="6" l="1"/>
  <c r="G5" i="6" s="1"/>
  <c r="O5" i="6" s="1"/>
  <c r="F10" i="6"/>
  <c r="G10" i="6" s="1"/>
  <c r="O10" i="6" s="1"/>
  <c r="F9" i="6"/>
  <c r="G9" i="6" s="1"/>
  <c r="O9" i="6" s="1"/>
  <c r="O6" i="6"/>
  <c r="O7" i="6"/>
  <c r="T4" i="2"/>
  <c r="E6" i="6" s="1"/>
  <c r="T5" i="2"/>
  <c r="E7" i="6" s="1"/>
  <c r="T6" i="2"/>
  <c r="E8" i="6" s="1"/>
  <c r="T7" i="2"/>
  <c r="E9" i="6" s="1"/>
  <c r="T8" i="2"/>
  <c r="E10" i="6" s="1"/>
  <c r="T9" i="2"/>
  <c r="E11" i="6" s="1"/>
  <c r="T10" i="2"/>
  <c r="E12" i="6" s="1"/>
  <c r="T11" i="2"/>
  <c r="E13" i="6" s="1"/>
  <c r="T12" i="2"/>
  <c r="E14" i="6" s="1"/>
  <c r="T13" i="2"/>
  <c r="E15" i="6" s="1"/>
  <c r="T14" i="2"/>
  <c r="E16" i="6" s="1"/>
  <c r="T15" i="2"/>
  <c r="E17" i="6" s="1"/>
  <c r="T16" i="2"/>
  <c r="E18" i="6" s="1"/>
  <c r="T17" i="2"/>
  <c r="E19" i="6" s="1"/>
  <c r="T18" i="2"/>
  <c r="E20" i="6" s="1"/>
  <c r="T19" i="2"/>
  <c r="E21" i="6" s="1"/>
  <c r="T20" i="2"/>
  <c r="E22" i="6" s="1"/>
  <c r="T21" i="2"/>
  <c r="E23" i="6" s="1"/>
  <c r="T22" i="2"/>
  <c r="E24" i="6" s="1"/>
  <c r="T23" i="2"/>
  <c r="E25" i="6" s="1"/>
  <c r="T24" i="2"/>
  <c r="E26" i="6" s="1"/>
  <c r="T25" i="2"/>
  <c r="E27" i="6" s="1"/>
  <c r="T26" i="2"/>
  <c r="E28" i="6" s="1"/>
  <c r="T27" i="2"/>
  <c r="E29" i="6" s="1"/>
  <c r="T28" i="2"/>
  <c r="E30" i="6" s="1"/>
  <c r="T29" i="2"/>
  <c r="E31" i="6" s="1"/>
  <c r="T30" i="2"/>
  <c r="E32" i="6" s="1"/>
  <c r="T31" i="2"/>
  <c r="E33" i="6" s="1"/>
  <c r="T32" i="2"/>
  <c r="E34" i="6" s="1"/>
  <c r="T33" i="2"/>
  <c r="E35" i="6" s="1"/>
  <c r="T34" i="2"/>
  <c r="E36" i="6" s="1"/>
  <c r="T35" i="2"/>
  <c r="E37" i="6" s="1"/>
  <c r="T36" i="2"/>
  <c r="E38" i="6" s="1"/>
  <c r="T37" i="2"/>
  <c r="E39" i="6" s="1"/>
  <c r="T38" i="2"/>
  <c r="E40" i="6" s="1"/>
  <c r="T39" i="2"/>
  <c r="E41" i="6" s="1"/>
  <c r="T40" i="2"/>
  <c r="E42" i="6" s="1"/>
  <c r="T41" i="2"/>
  <c r="E43" i="6" s="1"/>
  <c r="T42" i="2"/>
  <c r="E44" i="6" s="1"/>
  <c r="T43" i="2"/>
  <c r="E45" i="6" s="1"/>
  <c r="T44" i="2"/>
  <c r="E46" i="6" s="1"/>
  <c r="T45" i="2"/>
  <c r="E47" i="6" s="1"/>
  <c r="T46" i="2"/>
  <c r="E48" i="6" s="1"/>
  <c r="T47" i="2"/>
  <c r="E49" i="6" s="1"/>
  <c r="T48" i="2"/>
  <c r="E50" i="6" s="1"/>
  <c r="T49" i="2"/>
  <c r="E51" i="6" s="1"/>
  <c r="T50" i="2"/>
  <c r="E52" i="6" s="1"/>
  <c r="T51" i="2"/>
  <c r="E53" i="6" s="1"/>
  <c r="T52" i="2"/>
  <c r="E54" i="6" s="1"/>
  <c r="T53" i="2"/>
  <c r="E55" i="6" s="1"/>
  <c r="N16" i="6" l="1"/>
  <c r="M26" i="6"/>
  <c r="N27" i="6"/>
  <c r="M28" i="6"/>
  <c r="M29" i="6"/>
  <c r="M30" i="6"/>
  <c r="N31" i="6"/>
  <c r="M32" i="6"/>
  <c r="M33" i="6"/>
  <c r="M34" i="6"/>
  <c r="N35" i="6"/>
  <c r="M36" i="6"/>
  <c r="M37" i="6"/>
  <c r="M38" i="6"/>
  <c r="N39" i="6"/>
  <c r="M40" i="6"/>
  <c r="M41" i="6"/>
  <c r="M42" i="6"/>
  <c r="N43" i="6"/>
  <c r="M44" i="6"/>
  <c r="M45" i="6"/>
  <c r="M46" i="6"/>
  <c r="N47" i="6"/>
  <c r="M48" i="6"/>
  <c r="M49" i="6"/>
  <c r="M50" i="6"/>
  <c r="N51" i="6"/>
  <c r="M52" i="6"/>
  <c r="M53" i="6"/>
  <c r="M54" i="6"/>
  <c r="N55" i="6"/>
  <c r="M56" i="6"/>
  <c r="M57" i="6"/>
  <c r="M58" i="6"/>
  <c r="N59" i="6"/>
  <c r="M60" i="6"/>
  <c r="M61" i="6"/>
  <c r="M62" i="6"/>
  <c r="N63" i="6"/>
  <c r="M64" i="6"/>
  <c r="M7" i="6"/>
  <c r="N8" i="6"/>
  <c r="N11" i="6"/>
  <c r="N12" i="6"/>
  <c r="N15" i="6"/>
  <c r="N19" i="6"/>
  <c r="N20" i="6"/>
  <c r="N23" i="6"/>
  <c r="AM10" i="1"/>
  <c r="M63" i="6" l="1"/>
  <c r="M47" i="6"/>
  <c r="M31" i="6"/>
  <c r="M59" i="6"/>
  <c r="M43" i="6"/>
  <c r="M27" i="6"/>
  <c r="N50" i="6"/>
  <c r="N34" i="6"/>
  <c r="N54" i="6"/>
  <c r="N38" i="6"/>
  <c r="M55" i="6"/>
  <c r="M39" i="6"/>
  <c r="N62" i="6"/>
  <c r="N46" i="6"/>
  <c r="N30" i="6"/>
  <c r="M51" i="6"/>
  <c r="M35" i="6"/>
  <c r="N58" i="6"/>
  <c r="N42" i="6"/>
  <c r="N26" i="6"/>
  <c r="N61" i="6"/>
  <c r="N57" i="6"/>
  <c r="N53" i="6"/>
  <c r="N49" i="6"/>
  <c r="N45" i="6"/>
  <c r="N41" i="6"/>
  <c r="N37" i="6"/>
  <c r="N33" i="6"/>
  <c r="N29" i="6"/>
  <c r="N64" i="6"/>
  <c r="N60" i="6"/>
  <c r="N56" i="6"/>
  <c r="N52" i="6"/>
  <c r="N48" i="6"/>
  <c r="N44" i="6"/>
  <c r="N40" i="6"/>
  <c r="N36" i="6"/>
  <c r="N32" i="6"/>
  <c r="N28" i="6"/>
  <c r="N6" i="6"/>
  <c r="M6" i="6"/>
  <c r="N18" i="6"/>
  <c r="M18" i="6"/>
  <c r="N17" i="6"/>
  <c r="M17" i="6"/>
  <c r="N10" i="6"/>
  <c r="M10" i="6"/>
  <c r="N13" i="6"/>
  <c r="M13" i="6"/>
  <c r="N22" i="6"/>
  <c r="M22" i="6"/>
  <c r="N14" i="6"/>
  <c r="M14" i="6"/>
  <c r="N25" i="6"/>
  <c r="M25" i="6"/>
  <c r="N21" i="6"/>
  <c r="M21" i="6"/>
  <c r="N24" i="6"/>
  <c r="M24" i="6"/>
  <c r="M20" i="6"/>
  <c r="M16" i="6"/>
  <c r="M12" i="6"/>
  <c r="M23" i="6"/>
  <c r="M19" i="6"/>
  <c r="M15" i="6"/>
  <c r="M11" i="6"/>
  <c r="M9" i="6"/>
  <c r="N9" i="6"/>
  <c r="M8" i="6"/>
  <c r="N7" i="6"/>
  <c r="N5" i="6"/>
  <c r="M5" i="6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4" i="1"/>
  <c r="AG3" i="1"/>
  <c r="AF3" i="1"/>
  <c r="AE3" i="1"/>
  <c r="AD3" i="1"/>
  <c r="AC3" i="1"/>
  <c r="AB3" i="1"/>
  <c r="AA3" i="1"/>
  <c r="Z3" i="1"/>
  <c r="Y3" i="1"/>
  <c r="X3" i="1"/>
  <c r="E7" i="2" l="1"/>
  <c r="E8" i="5" s="1"/>
  <c r="E8" i="2"/>
  <c r="E9" i="5" s="1"/>
  <c r="E9" i="2"/>
  <c r="E10" i="5" s="1"/>
  <c r="E10" i="2"/>
  <c r="E11" i="5" s="1"/>
  <c r="E11" i="2"/>
  <c r="E12" i="5" s="1"/>
  <c r="E12" i="2"/>
  <c r="E13" i="5" s="1"/>
  <c r="E13" i="2"/>
  <c r="E14" i="5" s="1"/>
  <c r="E14" i="2"/>
  <c r="E15" i="5" s="1"/>
  <c r="E15" i="2"/>
  <c r="E16" i="5" s="1"/>
  <c r="E16" i="2"/>
  <c r="E17" i="5" s="1"/>
  <c r="E17" i="2"/>
  <c r="E18" i="2"/>
  <c r="E19" i="5" s="1"/>
  <c r="E19" i="2"/>
  <c r="E20" i="5" s="1"/>
  <c r="E20" i="2"/>
  <c r="E21" i="5" s="1"/>
  <c r="E21" i="2"/>
  <c r="E22" i="5" s="1"/>
  <c r="E22" i="2"/>
  <c r="E23" i="5" s="1"/>
  <c r="E23" i="2"/>
  <c r="E24" i="5" s="1"/>
  <c r="E24" i="2"/>
  <c r="E25" i="5" s="1"/>
  <c r="E25" i="2"/>
  <c r="E26" i="5" s="1"/>
  <c r="E26" i="2"/>
  <c r="E27" i="5" s="1"/>
  <c r="E27" i="2"/>
  <c r="E28" i="5" s="1"/>
  <c r="E28" i="2"/>
  <c r="E29" i="5" s="1"/>
  <c r="E29" i="2"/>
  <c r="E30" i="2"/>
  <c r="E31" i="5" s="1"/>
  <c r="E31" i="2"/>
  <c r="E32" i="2"/>
  <c r="E33" i="5" s="1"/>
  <c r="E33" i="2"/>
  <c r="E34" i="5" s="1"/>
  <c r="E34" i="2"/>
  <c r="E35" i="5" s="1"/>
  <c r="E35" i="2"/>
  <c r="E36" i="5" s="1"/>
  <c r="E36" i="2"/>
  <c r="E37" i="5" s="1"/>
  <c r="E37" i="2"/>
  <c r="E38" i="5" s="1"/>
  <c r="E38" i="2"/>
  <c r="E39" i="5" s="1"/>
  <c r="E39" i="2"/>
  <c r="E40" i="5" s="1"/>
  <c r="E40" i="2"/>
  <c r="E41" i="5" s="1"/>
  <c r="E41" i="2"/>
  <c r="E42" i="5" s="1"/>
  <c r="E42" i="2"/>
  <c r="E43" i="5" s="1"/>
  <c r="E43" i="2"/>
  <c r="E44" i="5" s="1"/>
  <c r="E44" i="2"/>
  <c r="E45" i="5" s="1"/>
  <c r="E45" i="2"/>
  <c r="E46" i="5" s="1"/>
  <c r="E46" i="2"/>
  <c r="E47" i="5" s="1"/>
  <c r="E47" i="2"/>
  <c r="E48" i="5" s="1"/>
  <c r="E48" i="2"/>
  <c r="E49" i="5" s="1"/>
  <c r="E49" i="2"/>
  <c r="E50" i="2"/>
  <c r="E51" i="5" s="1"/>
  <c r="E51" i="2"/>
  <c r="E52" i="5" s="1"/>
  <c r="E52" i="2"/>
  <c r="E53" i="5" s="1"/>
  <c r="E53" i="2"/>
  <c r="E54" i="5" s="1"/>
  <c r="E4" i="2"/>
  <c r="E5" i="5" s="1"/>
  <c r="E5" i="2"/>
  <c r="E6" i="5" s="1"/>
  <c r="E6" i="2"/>
  <c r="E7" i="5" s="1"/>
  <c r="E3" i="2"/>
  <c r="E4" i="5" s="1"/>
  <c r="N5" i="5"/>
  <c r="P5" i="5"/>
  <c r="N6" i="5"/>
  <c r="P6" i="5"/>
  <c r="N7" i="5"/>
  <c r="P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O4" i="5"/>
  <c r="P4" i="5"/>
  <c r="A5" i="5"/>
  <c r="D5" i="5"/>
  <c r="F5" i="5"/>
  <c r="G5" i="5"/>
  <c r="H5" i="5"/>
  <c r="I5" i="5"/>
  <c r="J5" i="5"/>
  <c r="K5" i="5"/>
  <c r="M5" i="5"/>
  <c r="A6" i="5"/>
  <c r="D6" i="5"/>
  <c r="F6" i="5"/>
  <c r="G6" i="5"/>
  <c r="H6" i="5"/>
  <c r="I6" i="5"/>
  <c r="J6" i="5"/>
  <c r="K6" i="5"/>
  <c r="M6" i="5"/>
  <c r="A7" i="5"/>
  <c r="D7" i="5"/>
  <c r="F7" i="5"/>
  <c r="G7" i="5"/>
  <c r="H7" i="5"/>
  <c r="I7" i="5"/>
  <c r="J7" i="5"/>
  <c r="K7" i="5"/>
  <c r="M7" i="5"/>
  <c r="A8" i="5"/>
  <c r="D8" i="5"/>
  <c r="F8" i="5"/>
  <c r="G8" i="5"/>
  <c r="H8" i="5"/>
  <c r="I8" i="5"/>
  <c r="J8" i="5"/>
  <c r="K8" i="5"/>
  <c r="M8" i="5"/>
  <c r="A9" i="5"/>
  <c r="D9" i="5"/>
  <c r="F9" i="5"/>
  <c r="G9" i="5"/>
  <c r="H9" i="5"/>
  <c r="I9" i="5"/>
  <c r="J9" i="5"/>
  <c r="K9" i="5"/>
  <c r="M9" i="5"/>
  <c r="A10" i="5"/>
  <c r="D10" i="5"/>
  <c r="F10" i="5"/>
  <c r="G10" i="5"/>
  <c r="H10" i="5"/>
  <c r="I10" i="5"/>
  <c r="J10" i="5"/>
  <c r="K10" i="5"/>
  <c r="M10" i="5"/>
  <c r="A11" i="5"/>
  <c r="D11" i="5"/>
  <c r="F11" i="5"/>
  <c r="G11" i="5"/>
  <c r="H11" i="5"/>
  <c r="I11" i="5"/>
  <c r="J11" i="5"/>
  <c r="K11" i="5"/>
  <c r="M11" i="5"/>
  <c r="A12" i="5"/>
  <c r="D12" i="5"/>
  <c r="F12" i="5"/>
  <c r="G12" i="5"/>
  <c r="H12" i="5"/>
  <c r="I12" i="5"/>
  <c r="J12" i="5"/>
  <c r="K12" i="5"/>
  <c r="M12" i="5"/>
  <c r="A13" i="5"/>
  <c r="D13" i="5"/>
  <c r="F13" i="5"/>
  <c r="G13" i="5"/>
  <c r="H13" i="5"/>
  <c r="I13" i="5"/>
  <c r="J13" i="5"/>
  <c r="K13" i="5"/>
  <c r="M13" i="5"/>
  <c r="A14" i="5"/>
  <c r="D14" i="5"/>
  <c r="F14" i="5"/>
  <c r="G14" i="5"/>
  <c r="H14" i="5"/>
  <c r="I14" i="5"/>
  <c r="J14" i="5"/>
  <c r="K14" i="5"/>
  <c r="M14" i="5"/>
  <c r="A15" i="5"/>
  <c r="D15" i="5"/>
  <c r="F15" i="5"/>
  <c r="G15" i="5"/>
  <c r="H15" i="5"/>
  <c r="I15" i="5"/>
  <c r="J15" i="5"/>
  <c r="K15" i="5"/>
  <c r="M15" i="5"/>
  <c r="A16" i="5"/>
  <c r="D16" i="5"/>
  <c r="F16" i="5"/>
  <c r="G16" i="5"/>
  <c r="H16" i="5"/>
  <c r="I16" i="5"/>
  <c r="J16" i="5"/>
  <c r="K16" i="5"/>
  <c r="M16" i="5"/>
  <c r="A17" i="5"/>
  <c r="D17" i="5"/>
  <c r="F17" i="5"/>
  <c r="G17" i="5"/>
  <c r="H17" i="5"/>
  <c r="I17" i="5"/>
  <c r="J17" i="5"/>
  <c r="K17" i="5"/>
  <c r="M17" i="5"/>
  <c r="A18" i="5"/>
  <c r="D18" i="5"/>
  <c r="E18" i="5"/>
  <c r="F18" i="5"/>
  <c r="G18" i="5"/>
  <c r="H18" i="5"/>
  <c r="I18" i="5"/>
  <c r="J18" i="5"/>
  <c r="K18" i="5"/>
  <c r="M18" i="5"/>
  <c r="A19" i="5"/>
  <c r="D19" i="5"/>
  <c r="F19" i="5"/>
  <c r="G19" i="5"/>
  <c r="H19" i="5"/>
  <c r="I19" i="5"/>
  <c r="J19" i="5"/>
  <c r="K19" i="5"/>
  <c r="M19" i="5"/>
  <c r="A20" i="5"/>
  <c r="D20" i="5"/>
  <c r="F20" i="5"/>
  <c r="G20" i="5"/>
  <c r="H20" i="5"/>
  <c r="I20" i="5"/>
  <c r="J20" i="5"/>
  <c r="K20" i="5"/>
  <c r="M20" i="5"/>
  <c r="A21" i="5"/>
  <c r="D21" i="5"/>
  <c r="F21" i="5"/>
  <c r="G21" i="5"/>
  <c r="H21" i="5"/>
  <c r="I21" i="5"/>
  <c r="J21" i="5"/>
  <c r="K21" i="5"/>
  <c r="M21" i="5"/>
  <c r="A22" i="5"/>
  <c r="D22" i="5"/>
  <c r="F22" i="5"/>
  <c r="G22" i="5"/>
  <c r="H22" i="5"/>
  <c r="I22" i="5"/>
  <c r="J22" i="5"/>
  <c r="K22" i="5"/>
  <c r="M22" i="5"/>
  <c r="A23" i="5"/>
  <c r="D23" i="5"/>
  <c r="F23" i="5"/>
  <c r="G23" i="5"/>
  <c r="H23" i="5"/>
  <c r="I23" i="5"/>
  <c r="J23" i="5"/>
  <c r="K23" i="5"/>
  <c r="M23" i="5"/>
  <c r="A24" i="5"/>
  <c r="D24" i="5"/>
  <c r="F24" i="5"/>
  <c r="G24" i="5"/>
  <c r="H24" i="5"/>
  <c r="I24" i="5"/>
  <c r="J24" i="5"/>
  <c r="K24" i="5"/>
  <c r="M24" i="5"/>
  <c r="A25" i="5"/>
  <c r="D25" i="5"/>
  <c r="F25" i="5"/>
  <c r="G25" i="5"/>
  <c r="H25" i="5"/>
  <c r="I25" i="5"/>
  <c r="J25" i="5"/>
  <c r="K25" i="5"/>
  <c r="M25" i="5"/>
  <c r="A26" i="5"/>
  <c r="D26" i="5"/>
  <c r="F26" i="5"/>
  <c r="G26" i="5"/>
  <c r="H26" i="5"/>
  <c r="I26" i="5"/>
  <c r="J26" i="5"/>
  <c r="K26" i="5"/>
  <c r="M26" i="5"/>
  <c r="A27" i="5"/>
  <c r="D27" i="5"/>
  <c r="F27" i="5"/>
  <c r="G27" i="5"/>
  <c r="H27" i="5"/>
  <c r="I27" i="5"/>
  <c r="J27" i="5"/>
  <c r="K27" i="5"/>
  <c r="M27" i="5"/>
  <c r="A28" i="5"/>
  <c r="D28" i="5"/>
  <c r="F28" i="5"/>
  <c r="G28" i="5"/>
  <c r="H28" i="5"/>
  <c r="I28" i="5"/>
  <c r="J28" i="5"/>
  <c r="K28" i="5"/>
  <c r="M28" i="5"/>
  <c r="A29" i="5"/>
  <c r="D29" i="5"/>
  <c r="F29" i="5"/>
  <c r="G29" i="5"/>
  <c r="H29" i="5"/>
  <c r="I29" i="5"/>
  <c r="J29" i="5"/>
  <c r="K29" i="5"/>
  <c r="M29" i="5"/>
  <c r="A30" i="5"/>
  <c r="D30" i="5"/>
  <c r="E30" i="5"/>
  <c r="F30" i="5"/>
  <c r="G30" i="5"/>
  <c r="H30" i="5"/>
  <c r="I30" i="5"/>
  <c r="J30" i="5"/>
  <c r="K30" i="5"/>
  <c r="M30" i="5"/>
  <c r="A31" i="5"/>
  <c r="D31" i="5"/>
  <c r="F31" i="5"/>
  <c r="G31" i="5"/>
  <c r="H31" i="5"/>
  <c r="I31" i="5"/>
  <c r="J31" i="5"/>
  <c r="K31" i="5"/>
  <c r="M31" i="5"/>
  <c r="A32" i="5"/>
  <c r="D32" i="5"/>
  <c r="E32" i="5"/>
  <c r="F32" i="5"/>
  <c r="G32" i="5"/>
  <c r="H32" i="5"/>
  <c r="I32" i="5"/>
  <c r="J32" i="5"/>
  <c r="K32" i="5"/>
  <c r="M32" i="5"/>
  <c r="A33" i="5"/>
  <c r="D33" i="5"/>
  <c r="F33" i="5"/>
  <c r="G33" i="5"/>
  <c r="H33" i="5"/>
  <c r="I33" i="5"/>
  <c r="J33" i="5"/>
  <c r="K33" i="5"/>
  <c r="M33" i="5"/>
  <c r="A34" i="5"/>
  <c r="D34" i="5"/>
  <c r="F34" i="5"/>
  <c r="G34" i="5"/>
  <c r="H34" i="5"/>
  <c r="I34" i="5"/>
  <c r="J34" i="5"/>
  <c r="K34" i="5"/>
  <c r="M34" i="5"/>
  <c r="A35" i="5"/>
  <c r="D35" i="5"/>
  <c r="F35" i="5"/>
  <c r="G35" i="5"/>
  <c r="H35" i="5"/>
  <c r="I35" i="5"/>
  <c r="J35" i="5"/>
  <c r="K35" i="5"/>
  <c r="M35" i="5"/>
  <c r="A36" i="5"/>
  <c r="D36" i="5"/>
  <c r="F36" i="5"/>
  <c r="G36" i="5"/>
  <c r="H36" i="5"/>
  <c r="I36" i="5"/>
  <c r="J36" i="5"/>
  <c r="K36" i="5"/>
  <c r="M36" i="5"/>
  <c r="A37" i="5"/>
  <c r="D37" i="5"/>
  <c r="F37" i="5"/>
  <c r="G37" i="5"/>
  <c r="H37" i="5"/>
  <c r="I37" i="5"/>
  <c r="J37" i="5"/>
  <c r="K37" i="5"/>
  <c r="M37" i="5"/>
  <c r="A38" i="5"/>
  <c r="D38" i="5"/>
  <c r="F38" i="5"/>
  <c r="G38" i="5"/>
  <c r="H38" i="5"/>
  <c r="I38" i="5"/>
  <c r="J38" i="5"/>
  <c r="K38" i="5"/>
  <c r="M38" i="5"/>
  <c r="A39" i="5"/>
  <c r="D39" i="5"/>
  <c r="F39" i="5"/>
  <c r="G39" i="5"/>
  <c r="H39" i="5"/>
  <c r="I39" i="5"/>
  <c r="J39" i="5"/>
  <c r="K39" i="5"/>
  <c r="M39" i="5"/>
  <c r="A40" i="5"/>
  <c r="D40" i="5"/>
  <c r="F40" i="5"/>
  <c r="G40" i="5"/>
  <c r="H40" i="5"/>
  <c r="I40" i="5"/>
  <c r="J40" i="5"/>
  <c r="K40" i="5"/>
  <c r="M40" i="5"/>
  <c r="A41" i="5"/>
  <c r="D41" i="5"/>
  <c r="F41" i="5"/>
  <c r="G41" i="5"/>
  <c r="H41" i="5"/>
  <c r="I41" i="5"/>
  <c r="J41" i="5"/>
  <c r="K41" i="5"/>
  <c r="M41" i="5"/>
  <c r="A42" i="5"/>
  <c r="D42" i="5"/>
  <c r="F42" i="5"/>
  <c r="G42" i="5"/>
  <c r="H42" i="5"/>
  <c r="I42" i="5"/>
  <c r="J42" i="5"/>
  <c r="K42" i="5"/>
  <c r="M42" i="5"/>
  <c r="A43" i="5"/>
  <c r="D43" i="5"/>
  <c r="F43" i="5"/>
  <c r="G43" i="5"/>
  <c r="H43" i="5"/>
  <c r="I43" i="5"/>
  <c r="J43" i="5"/>
  <c r="K43" i="5"/>
  <c r="M43" i="5"/>
  <c r="A44" i="5"/>
  <c r="D44" i="5"/>
  <c r="F44" i="5"/>
  <c r="G44" i="5"/>
  <c r="H44" i="5"/>
  <c r="I44" i="5"/>
  <c r="J44" i="5"/>
  <c r="K44" i="5"/>
  <c r="M44" i="5"/>
  <c r="A45" i="5"/>
  <c r="D45" i="5"/>
  <c r="F45" i="5"/>
  <c r="G45" i="5"/>
  <c r="H45" i="5"/>
  <c r="I45" i="5"/>
  <c r="J45" i="5"/>
  <c r="K45" i="5"/>
  <c r="M45" i="5"/>
  <c r="A46" i="5"/>
  <c r="D46" i="5"/>
  <c r="F46" i="5"/>
  <c r="G46" i="5"/>
  <c r="H46" i="5"/>
  <c r="I46" i="5"/>
  <c r="J46" i="5"/>
  <c r="K46" i="5"/>
  <c r="M46" i="5"/>
  <c r="A47" i="5"/>
  <c r="D47" i="5"/>
  <c r="F47" i="5"/>
  <c r="G47" i="5"/>
  <c r="H47" i="5"/>
  <c r="I47" i="5"/>
  <c r="J47" i="5"/>
  <c r="K47" i="5"/>
  <c r="M47" i="5"/>
  <c r="A48" i="5"/>
  <c r="D48" i="5"/>
  <c r="F48" i="5"/>
  <c r="G48" i="5"/>
  <c r="H48" i="5"/>
  <c r="I48" i="5"/>
  <c r="J48" i="5"/>
  <c r="K48" i="5"/>
  <c r="M48" i="5"/>
  <c r="A49" i="5"/>
  <c r="D49" i="5"/>
  <c r="F49" i="5"/>
  <c r="G49" i="5"/>
  <c r="H49" i="5"/>
  <c r="I49" i="5"/>
  <c r="J49" i="5"/>
  <c r="K49" i="5"/>
  <c r="M49" i="5"/>
  <c r="A50" i="5"/>
  <c r="D50" i="5"/>
  <c r="E50" i="5"/>
  <c r="F50" i="5"/>
  <c r="G50" i="5"/>
  <c r="H50" i="5"/>
  <c r="I50" i="5"/>
  <c r="J50" i="5"/>
  <c r="K50" i="5"/>
  <c r="M50" i="5"/>
  <c r="A51" i="5"/>
  <c r="D51" i="5"/>
  <c r="F51" i="5"/>
  <c r="G51" i="5"/>
  <c r="H51" i="5"/>
  <c r="I51" i="5"/>
  <c r="J51" i="5"/>
  <c r="K51" i="5"/>
  <c r="M51" i="5"/>
  <c r="A52" i="5"/>
  <c r="D52" i="5"/>
  <c r="F52" i="5"/>
  <c r="G52" i="5"/>
  <c r="H52" i="5"/>
  <c r="I52" i="5"/>
  <c r="J52" i="5"/>
  <c r="K52" i="5"/>
  <c r="M52" i="5"/>
  <c r="A53" i="5"/>
  <c r="D53" i="5"/>
  <c r="F53" i="5"/>
  <c r="G53" i="5"/>
  <c r="H53" i="5"/>
  <c r="I53" i="5"/>
  <c r="J53" i="5"/>
  <c r="K53" i="5"/>
  <c r="M53" i="5"/>
  <c r="A54" i="5"/>
  <c r="D54" i="5"/>
  <c r="F54" i="5"/>
  <c r="G54" i="5"/>
  <c r="H54" i="5"/>
  <c r="I54" i="5"/>
  <c r="J54" i="5"/>
  <c r="K54" i="5"/>
  <c r="M54" i="5"/>
  <c r="D4" i="5"/>
  <c r="F4" i="5"/>
  <c r="G4" i="5"/>
  <c r="H4" i="5"/>
  <c r="I4" i="5"/>
  <c r="J4" i="5"/>
  <c r="K4" i="5"/>
  <c r="M4" i="5"/>
  <c r="N4" i="5"/>
  <c r="A4" i="5"/>
  <c r="C39" i="5" l="1"/>
  <c r="C47" i="5"/>
  <c r="C42" i="5"/>
  <c r="B42" i="5" s="1"/>
  <c r="C6" i="5"/>
  <c r="C48" i="5"/>
  <c r="B48" i="5" s="1"/>
  <c r="C43" i="5"/>
  <c r="C35" i="5"/>
  <c r="B35" i="5" s="1"/>
  <c r="C16" i="5"/>
  <c r="B16" i="5" s="1"/>
  <c r="C11" i="5"/>
  <c r="B11" i="5" s="1"/>
  <c r="C5" i="5"/>
  <c r="C31" i="5"/>
  <c r="B31" i="5" s="1"/>
  <c r="C52" i="5"/>
  <c r="B52" i="5" s="1"/>
  <c r="C45" i="5"/>
  <c r="B45" i="5" s="1"/>
  <c r="C40" i="5"/>
  <c r="B40" i="5" s="1"/>
  <c r="C37" i="5"/>
  <c r="B37" i="5" s="1"/>
  <c r="C28" i="5"/>
  <c r="B28" i="5" s="1"/>
  <c r="C25" i="5"/>
  <c r="B25" i="5" s="1"/>
  <c r="C20" i="5"/>
  <c r="C13" i="5"/>
  <c r="B13" i="5" s="1"/>
  <c r="C8" i="5"/>
  <c r="B8" i="5" s="1"/>
  <c r="C7" i="5"/>
  <c r="B7" i="5" s="1"/>
  <c r="C15" i="5"/>
  <c r="C51" i="5"/>
  <c r="B51" i="5" s="1"/>
  <c r="C49" i="5"/>
  <c r="B49" i="5" s="1"/>
  <c r="C34" i="5"/>
  <c r="B34" i="5" s="1"/>
  <c r="C27" i="5"/>
  <c r="B27" i="5" s="1"/>
  <c r="C19" i="5"/>
  <c r="B19" i="5" s="1"/>
  <c r="C17" i="5"/>
  <c r="B17" i="5" s="1"/>
  <c r="C54" i="5"/>
  <c r="B54" i="5" s="1"/>
  <c r="C4" i="5"/>
  <c r="B4" i="5" s="1"/>
  <c r="C46" i="5"/>
  <c r="C23" i="5"/>
  <c r="B23" i="5" s="1"/>
  <c r="C14" i="5"/>
  <c r="B14" i="5" s="1"/>
  <c r="C38" i="5"/>
  <c r="B38" i="5" s="1"/>
  <c r="C26" i="5"/>
  <c r="B26" i="5" s="1"/>
  <c r="C53" i="5"/>
  <c r="C50" i="5"/>
  <c r="B50" i="5" s="1"/>
  <c r="C41" i="5"/>
  <c r="B41" i="5" s="1"/>
  <c r="C32" i="5"/>
  <c r="B32" i="5" s="1"/>
  <c r="C29" i="5"/>
  <c r="B29" i="5" s="1"/>
  <c r="C21" i="5"/>
  <c r="C18" i="5"/>
  <c r="B18" i="5" s="1"/>
  <c r="C9" i="5"/>
  <c r="B9" i="5" s="1"/>
  <c r="C44" i="5"/>
  <c r="B44" i="5" s="1"/>
  <c r="C36" i="5"/>
  <c r="B36" i="5" s="1"/>
  <c r="C33" i="5"/>
  <c r="B33" i="5" s="1"/>
  <c r="C30" i="5"/>
  <c r="B30" i="5" s="1"/>
  <c r="C24" i="5"/>
  <c r="B24" i="5" s="1"/>
  <c r="C22" i="5"/>
  <c r="B22" i="5" s="1"/>
  <c r="C12" i="5"/>
  <c r="B12" i="5" s="1"/>
  <c r="C10" i="5"/>
  <c r="B53" i="5"/>
  <c r="B21" i="5"/>
  <c r="B47" i="5"/>
  <c r="B43" i="5"/>
  <c r="B39" i="5"/>
  <c r="B15" i="5"/>
  <c r="B20" i="5"/>
  <c r="B46" i="5"/>
  <c r="B10" i="5" l="1"/>
  <c r="B5" i="5"/>
  <c r="B6" i="5"/>
  <c r="R14" i="4" s="1"/>
  <c r="R13" i="4"/>
  <c r="Q15" i="4"/>
  <c r="P11" i="4"/>
  <c r="R15" i="4"/>
  <c r="R17" i="4"/>
  <c r="Q17" i="4"/>
  <c r="N12" i="4"/>
  <c r="Q13" i="4"/>
  <c r="P13" i="4"/>
  <c r="P15" i="4"/>
  <c r="N16" i="4"/>
  <c r="P12" i="4"/>
  <c r="N14" i="4"/>
  <c r="N13" i="4"/>
  <c r="N18" i="4"/>
  <c r="P16" i="4"/>
  <c r="P14" i="4"/>
  <c r="P41" i="5"/>
  <c r="P25" i="5"/>
  <c r="P9" i="5"/>
  <c r="P52" i="5"/>
  <c r="P44" i="5"/>
  <c r="P36" i="5"/>
  <c r="P28" i="5"/>
  <c r="P20" i="5"/>
  <c r="P47" i="5"/>
  <c r="P43" i="5"/>
  <c r="P39" i="5"/>
  <c r="P31" i="5"/>
  <c r="P27" i="5"/>
  <c r="P23" i="5"/>
  <c r="P15" i="5"/>
  <c r="P11" i="5"/>
  <c r="P48" i="5"/>
  <c r="P40" i="5"/>
  <c r="P32" i="5"/>
  <c r="P24" i="5"/>
  <c r="P16" i="5"/>
  <c r="P12" i="5"/>
  <c r="P42" i="5"/>
  <c r="P26" i="5"/>
  <c r="P10" i="5"/>
  <c r="R12" i="4" s="1"/>
  <c r="P38" i="5"/>
  <c r="P14" i="5"/>
  <c r="P45" i="5"/>
  <c r="P29" i="5"/>
  <c r="P13" i="5"/>
  <c r="P8" i="5"/>
  <c r="P22" i="5"/>
  <c r="P18" i="5"/>
  <c r="P51" i="5"/>
  <c r="P35" i="5"/>
  <c r="P19" i="5"/>
  <c r="P54" i="5"/>
  <c r="P49" i="5"/>
  <c r="P33" i="5"/>
  <c r="P17" i="5"/>
  <c r="P50" i="5"/>
  <c r="P34" i="5"/>
  <c r="P53" i="5"/>
  <c r="P37" i="5"/>
  <c r="P21" i="5"/>
  <c r="P46" i="5"/>
  <c r="P30" i="5"/>
  <c r="C4" i="2"/>
  <c r="C5" i="2"/>
  <c r="C6" i="2"/>
  <c r="C7" i="2"/>
  <c r="C8" i="2"/>
  <c r="C9" i="2"/>
  <c r="C10" i="2"/>
  <c r="C11" i="2"/>
  <c r="B11" i="2" s="1"/>
  <c r="C12" i="2"/>
  <c r="B12" i="2" s="1"/>
  <c r="C13" i="2"/>
  <c r="B13" i="2" s="1"/>
  <c r="C14" i="2"/>
  <c r="B14" i="2" s="1"/>
  <c r="C15" i="2"/>
  <c r="B15" i="2" s="1"/>
  <c r="C16" i="2"/>
  <c r="B16" i="2" s="1"/>
  <c r="C17" i="2"/>
  <c r="B17" i="2" s="1"/>
  <c r="C18" i="2"/>
  <c r="B18" i="2" s="1"/>
  <c r="C19" i="2"/>
  <c r="B19" i="2" s="1"/>
  <c r="C20" i="2"/>
  <c r="B20" i="2" s="1"/>
  <c r="C21" i="2"/>
  <c r="B21" i="2" s="1"/>
  <c r="C22" i="2"/>
  <c r="B22" i="2" s="1"/>
  <c r="C23" i="2"/>
  <c r="B23" i="2" s="1"/>
  <c r="C24" i="2"/>
  <c r="B24" i="2" s="1"/>
  <c r="C25" i="2"/>
  <c r="B25" i="2" s="1"/>
  <c r="C26" i="2"/>
  <c r="B26" i="2" s="1"/>
  <c r="C27" i="2"/>
  <c r="B27" i="2" s="1"/>
  <c r="C28" i="2"/>
  <c r="B28" i="2" s="1"/>
  <c r="C29" i="2"/>
  <c r="B29" i="2" s="1"/>
  <c r="C30" i="2"/>
  <c r="B30" i="2" s="1"/>
  <c r="C31" i="2"/>
  <c r="B31" i="2" s="1"/>
  <c r="C32" i="2"/>
  <c r="B32" i="2" s="1"/>
  <c r="C33" i="2"/>
  <c r="B33" i="2" s="1"/>
  <c r="C34" i="2"/>
  <c r="B34" i="2" s="1"/>
  <c r="C35" i="2"/>
  <c r="B35" i="2" s="1"/>
  <c r="C36" i="2"/>
  <c r="B36" i="2" s="1"/>
  <c r="C37" i="2"/>
  <c r="B37" i="2" s="1"/>
  <c r="C38" i="2"/>
  <c r="B38" i="2" s="1"/>
  <c r="C39" i="2"/>
  <c r="B39" i="2" s="1"/>
  <c r="C40" i="2"/>
  <c r="B40" i="2" s="1"/>
  <c r="C41" i="2"/>
  <c r="B41" i="2" s="1"/>
  <c r="C42" i="2"/>
  <c r="B42" i="2" s="1"/>
  <c r="C43" i="2"/>
  <c r="B43" i="2" s="1"/>
  <c r="C44" i="2"/>
  <c r="B44" i="2" s="1"/>
  <c r="C45" i="2"/>
  <c r="B45" i="2" s="1"/>
  <c r="C46" i="2"/>
  <c r="B46" i="2" s="1"/>
  <c r="C47" i="2"/>
  <c r="B47" i="2" s="1"/>
  <c r="C48" i="2"/>
  <c r="B48" i="2" s="1"/>
  <c r="C49" i="2"/>
  <c r="B49" i="2" s="1"/>
  <c r="C50" i="2"/>
  <c r="B50" i="2" s="1"/>
  <c r="C51" i="2"/>
  <c r="B51" i="2" s="1"/>
  <c r="C52" i="2"/>
  <c r="B52" i="2" s="1"/>
  <c r="C53" i="2"/>
  <c r="B53" i="2" s="1"/>
  <c r="C3" i="2"/>
  <c r="B3" i="2" s="1"/>
  <c r="B7" i="2" l="1"/>
  <c r="O12" i="4"/>
  <c r="Q10" i="4"/>
  <c r="O13" i="4"/>
  <c r="O15" i="4"/>
  <c r="R10" i="4"/>
  <c r="N11" i="4"/>
  <c r="N17" i="4"/>
  <c r="N15" i="4"/>
  <c r="P17" i="4"/>
  <c r="P18" i="4"/>
  <c r="Q14" i="4"/>
  <c r="S14" i="4" s="1"/>
  <c r="R18" i="4"/>
  <c r="Q16" i="4"/>
  <c r="O11" i="4"/>
  <c r="P10" i="4"/>
  <c r="N10" i="4"/>
  <c r="Q18" i="4"/>
  <c r="R16" i="4"/>
  <c r="R11" i="4"/>
  <c r="O16" i="4"/>
  <c r="O14" i="4"/>
  <c r="O17" i="4"/>
  <c r="O18" i="4"/>
  <c r="O10" i="4"/>
  <c r="S17" i="4"/>
  <c r="S15" i="4"/>
  <c r="S13" i="4"/>
  <c r="B8" i="2"/>
  <c r="B6" i="2"/>
  <c r="B10" i="2"/>
  <c r="B9" i="2"/>
  <c r="B5" i="2"/>
  <c r="B4" i="2"/>
  <c r="B5" i="3"/>
  <c r="C5" i="3"/>
  <c r="B6" i="3"/>
  <c r="C6" i="3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B41" i="3"/>
  <c r="C41" i="3"/>
  <c r="B42" i="3"/>
  <c r="C42" i="3"/>
  <c r="B43" i="3"/>
  <c r="C43" i="3"/>
  <c r="B44" i="3"/>
  <c r="C44" i="3"/>
  <c r="B45" i="3"/>
  <c r="C45" i="3"/>
  <c r="B46" i="3"/>
  <c r="C46" i="3"/>
  <c r="B47" i="3"/>
  <c r="C47" i="3"/>
  <c r="B48" i="3"/>
  <c r="C48" i="3"/>
  <c r="B49" i="3"/>
  <c r="C49" i="3"/>
  <c r="B50" i="3"/>
  <c r="C50" i="3"/>
  <c r="B51" i="3"/>
  <c r="C51" i="3"/>
  <c r="B52" i="3"/>
  <c r="C52" i="3"/>
  <c r="B53" i="3"/>
  <c r="C53" i="3"/>
  <c r="B54" i="3"/>
  <c r="C54" i="3"/>
  <c r="B55" i="3"/>
  <c r="C55" i="3"/>
  <c r="B56" i="3"/>
  <c r="C56" i="3"/>
  <c r="B57" i="3"/>
  <c r="C57" i="3"/>
  <c r="B58" i="3"/>
  <c r="C58" i="3"/>
  <c r="B59" i="3"/>
  <c r="C59" i="3"/>
  <c r="B60" i="3"/>
  <c r="C60" i="3"/>
  <c r="B61" i="3"/>
  <c r="C61" i="3"/>
  <c r="B62" i="3"/>
  <c r="C62" i="3"/>
  <c r="B63" i="3"/>
  <c r="C63" i="3"/>
  <c r="B64" i="3"/>
  <c r="C64" i="3"/>
  <c r="B65" i="3"/>
  <c r="C65" i="3"/>
  <c r="B66" i="3"/>
  <c r="C66" i="3"/>
  <c r="B67" i="3"/>
  <c r="C67" i="3"/>
  <c r="B68" i="3"/>
  <c r="C68" i="3"/>
  <c r="B69" i="3"/>
  <c r="C69" i="3"/>
  <c r="B70" i="3"/>
  <c r="C70" i="3"/>
  <c r="B71" i="3"/>
  <c r="C71" i="3"/>
  <c r="B72" i="3"/>
  <c r="C72" i="3"/>
  <c r="B73" i="3"/>
  <c r="C73" i="3"/>
  <c r="B74" i="3"/>
  <c r="C74" i="3"/>
  <c r="B75" i="3"/>
  <c r="C75" i="3"/>
  <c r="B76" i="3"/>
  <c r="C76" i="3"/>
  <c r="B77" i="3"/>
  <c r="C77" i="3"/>
  <c r="B78" i="3"/>
  <c r="C78" i="3"/>
  <c r="B79" i="3"/>
  <c r="C79" i="3"/>
  <c r="B80" i="3"/>
  <c r="C80" i="3"/>
  <c r="B81" i="3"/>
  <c r="C81" i="3"/>
  <c r="B82" i="3"/>
  <c r="C82" i="3"/>
  <c r="B83" i="3"/>
  <c r="C83" i="3"/>
  <c r="B84" i="3"/>
  <c r="C84" i="3"/>
  <c r="B85" i="3"/>
  <c r="C85" i="3"/>
  <c r="B86" i="3"/>
  <c r="C86" i="3"/>
  <c r="B87" i="3"/>
  <c r="C87" i="3"/>
  <c r="B88" i="3"/>
  <c r="C88" i="3"/>
  <c r="B89" i="3"/>
  <c r="C89" i="3"/>
  <c r="B90" i="3"/>
  <c r="C90" i="3"/>
  <c r="B91" i="3"/>
  <c r="C91" i="3"/>
  <c r="B92" i="3"/>
  <c r="C92" i="3"/>
  <c r="B93" i="3"/>
  <c r="C93" i="3"/>
  <c r="B94" i="3"/>
  <c r="C94" i="3"/>
  <c r="B95" i="3"/>
  <c r="C95" i="3"/>
  <c r="B96" i="3"/>
  <c r="C96" i="3"/>
  <c r="B97" i="3"/>
  <c r="C97" i="3"/>
  <c r="B98" i="3"/>
  <c r="C98" i="3"/>
  <c r="B99" i="3"/>
  <c r="C99" i="3"/>
  <c r="B100" i="3"/>
  <c r="C100" i="3"/>
  <c r="B101" i="3"/>
  <c r="C101" i="3"/>
  <c r="B102" i="3"/>
  <c r="C102" i="3"/>
  <c r="B103" i="3"/>
  <c r="C103" i="3"/>
  <c r="B104" i="3"/>
  <c r="C104" i="3"/>
  <c r="B105" i="3"/>
  <c r="C105" i="3"/>
  <c r="B106" i="3"/>
  <c r="C106" i="3"/>
  <c r="B107" i="3"/>
  <c r="C107" i="3"/>
  <c r="B108" i="3"/>
  <c r="C108" i="3"/>
  <c r="B109" i="3"/>
  <c r="C109" i="3"/>
  <c r="B110" i="3"/>
  <c r="C110" i="3"/>
  <c r="B111" i="3"/>
  <c r="C111" i="3"/>
  <c r="B112" i="3"/>
  <c r="C112" i="3"/>
  <c r="B113" i="3"/>
  <c r="C113" i="3"/>
  <c r="B114" i="3"/>
  <c r="C114" i="3"/>
  <c r="B115" i="3"/>
  <c r="C115" i="3"/>
  <c r="B116" i="3"/>
  <c r="C116" i="3"/>
  <c r="B117" i="3"/>
  <c r="C117" i="3"/>
  <c r="B118" i="3"/>
  <c r="C118" i="3"/>
  <c r="B119" i="3"/>
  <c r="C119" i="3"/>
  <c r="B120" i="3"/>
  <c r="C120" i="3"/>
  <c r="B121" i="3"/>
  <c r="C121" i="3"/>
  <c r="B122" i="3"/>
  <c r="C122" i="3"/>
  <c r="B123" i="3"/>
  <c r="C123" i="3"/>
  <c r="B124" i="3"/>
  <c r="C124" i="3"/>
  <c r="B125" i="3"/>
  <c r="C125" i="3"/>
  <c r="B126" i="3"/>
  <c r="C126" i="3"/>
  <c r="B127" i="3"/>
  <c r="C127" i="3"/>
  <c r="B128" i="3"/>
  <c r="C128" i="3"/>
  <c r="B129" i="3"/>
  <c r="C129" i="3"/>
  <c r="B130" i="3"/>
  <c r="C130" i="3"/>
  <c r="B131" i="3"/>
  <c r="C131" i="3"/>
  <c r="B132" i="3"/>
  <c r="C132" i="3"/>
  <c r="B133" i="3"/>
  <c r="C133" i="3"/>
  <c r="B134" i="3"/>
  <c r="C134" i="3"/>
  <c r="B135" i="3"/>
  <c r="C135" i="3"/>
  <c r="B136" i="3"/>
  <c r="C136" i="3"/>
  <c r="B137" i="3"/>
  <c r="C137" i="3"/>
  <c r="B138" i="3"/>
  <c r="C138" i="3"/>
  <c r="B139" i="3"/>
  <c r="C139" i="3"/>
  <c r="B140" i="3"/>
  <c r="C140" i="3"/>
  <c r="B141" i="3"/>
  <c r="C141" i="3"/>
  <c r="B142" i="3"/>
  <c r="C142" i="3"/>
  <c r="B143" i="3"/>
  <c r="C143" i="3"/>
  <c r="B144" i="3"/>
  <c r="C144" i="3"/>
  <c r="B145" i="3"/>
  <c r="C145" i="3"/>
  <c r="B146" i="3"/>
  <c r="C146" i="3"/>
  <c r="B147" i="3"/>
  <c r="C147" i="3"/>
  <c r="B148" i="3"/>
  <c r="C148" i="3"/>
  <c r="B149" i="3"/>
  <c r="C149" i="3"/>
  <c r="B150" i="3"/>
  <c r="C150" i="3"/>
  <c r="B151" i="3"/>
  <c r="C151" i="3"/>
  <c r="B152" i="3"/>
  <c r="C152" i="3"/>
  <c r="B153" i="3"/>
  <c r="C153" i="3"/>
  <c r="B154" i="3"/>
  <c r="C154" i="3"/>
  <c r="B155" i="3"/>
  <c r="C155" i="3"/>
  <c r="B156" i="3"/>
  <c r="C156" i="3"/>
  <c r="B157" i="3"/>
  <c r="C157" i="3"/>
  <c r="B158" i="3"/>
  <c r="C158" i="3"/>
  <c r="B159" i="3"/>
  <c r="C159" i="3"/>
  <c r="B160" i="3"/>
  <c r="C160" i="3"/>
  <c r="B161" i="3"/>
  <c r="C161" i="3"/>
  <c r="B162" i="3"/>
  <c r="C162" i="3"/>
  <c r="B163" i="3"/>
  <c r="C163" i="3"/>
  <c r="B164" i="3"/>
  <c r="C164" i="3"/>
  <c r="B165" i="3"/>
  <c r="C165" i="3"/>
  <c r="B166" i="3"/>
  <c r="C166" i="3"/>
  <c r="B167" i="3"/>
  <c r="C167" i="3"/>
  <c r="B168" i="3"/>
  <c r="C168" i="3"/>
  <c r="B169" i="3"/>
  <c r="C169" i="3"/>
  <c r="B170" i="3"/>
  <c r="C170" i="3"/>
  <c r="B171" i="3"/>
  <c r="C171" i="3"/>
  <c r="B172" i="3"/>
  <c r="C172" i="3"/>
  <c r="B173" i="3"/>
  <c r="C173" i="3"/>
  <c r="B174" i="3"/>
  <c r="C174" i="3"/>
  <c r="B175" i="3"/>
  <c r="C175" i="3"/>
  <c r="B176" i="3"/>
  <c r="C176" i="3"/>
  <c r="B177" i="3"/>
  <c r="C177" i="3"/>
  <c r="B178" i="3"/>
  <c r="C178" i="3"/>
  <c r="B179" i="3"/>
  <c r="C179" i="3"/>
  <c r="B180" i="3"/>
  <c r="C180" i="3"/>
  <c r="B181" i="3"/>
  <c r="C181" i="3"/>
  <c r="B182" i="3"/>
  <c r="C182" i="3"/>
  <c r="B183" i="3"/>
  <c r="C183" i="3"/>
  <c r="B184" i="3"/>
  <c r="C184" i="3"/>
  <c r="B185" i="3"/>
  <c r="C185" i="3"/>
  <c r="B186" i="3"/>
  <c r="C186" i="3"/>
  <c r="B187" i="3"/>
  <c r="C187" i="3"/>
  <c r="B188" i="3"/>
  <c r="C188" i="3"/>
  <c r="B189" i="3"/>
  <c r="C189" i="3"/>
  <c r="B190" i="3"/>
  <c r="C190" i="3"/>
  <c r="B191" i="3"/>
  <c r="C191" i="3"/>
  <c r="B192" i="3"/>
  <c r="C192" i="3"/>
  <c r="B193" i="3"/>
  <c r="C193" i="3"/>
  <c r="B194" i="3"/>
  <c r="C194" i="3"/>
  <c r="B195" i="3"/>
  <c r="C195" i="3"/>
  <c r="B196" i="3"/>
  <c r="C196" i="3"/>
  <c r="B197" i="3"/>
  <c r="C197" i="3"/>
  <c r="B198" i="3"/>
  <c r="C198" i="3"/>
  <c r="B199" i="3"/>
  <c r="C199" i="3"/>
  <c r="B200" i="3"/>
  <c r="C200" i="3"/>
  <c r="B201" i="3"/>
  <c r="C201" i="3"/>
  <c r="B202" i="3"/>
  <c r="C202" i="3"/>
  <c r="B203" i="3"/>
  <c r="C203" i="3"/>
  <c r="B204" i="3"/>
  <c r="C204" i="3"/>
  <c r="B205" i="3"/>
  <c r="C205" i="3"/>
  <c r="B206" i="3"/>
  <c r="C206" i="3"/>
  <c r="B207" i="3"/>
  <c r="C207" i="3"/>
  <c r="B208" i="3"/>
  <c r="C208" i="3"/>
  <c r="B209" i="3"/>
  <c r="C209" i="3"/>
  <c r="B210" i="3"/>
  <c r="C210" i="3"/>
  <c r="B211" i="3"/>
  <c r="C211" i="3"/>
  <c r="B212" i="3"/>
  <c r="C212" i="3"/>
  <c r="B213" i="3"/>
  <c r="C213" i="3"/>
  <c r="B214" i="3"/>
  <c r="C214" i="3"/>
  <c r="B215" i="3"/>
  <c r="C215" i="3"/>
  <c r="B216" i="3"/>
  <c r="C216" i="3"/>
  <c r="B217" i="3"/>
  <c r="C217" i="3"/>
  <c r="B218" i="3"/>
  <c r="C218" i="3"/>
  <c r="B219" i="3"/>
  <c r="C219" i="3"/>
  <c r="B220" i="3"/>
  <c r="C220" i="3"/>
  <c r="B221" i="3"/>
  <c r="C221" i="3"/>
  <c r="B222" i="3"/>
  <c r="C222" i="3"/>
  <c r="B223" i="3"/>
  <c r="C223" i="3"/>
  <c r="B224" i="3"/>
  <c r="C224" i="3"/>
  <c r="B225" i="3"/>
  <c r="C225" i="3"/>
  <c r="B226" i="3"/>
  <c r="C226" i="3"/>
  <c r="B227" i="3"/>
  <c r="C227" i="3"/>
  <c r="B228" i="3"/>
  <c r="C228" i="3"/>
  <c r="B229" i="3"/>
  <c r="C229" i="3"/>
  <c r="B230" i="3"/>
  <c r="C230" i="3"/>
  <c r="B231" i="3"/>
  <c r="C231" i="3"/>
  <c r="B232" i="3"/>
  <c r="C232" i="3"/>
  <c r="B233" i="3"/>
  <c r="C233" i="3"/>
  <c r="B234" i="3"/>
  <c r="C234" i="3"/>
  <c r="B235" i="3"/>
  <c r="C235" i="3"/>
  <c r="B236" i="3"/>
  <c r="C236" i="3"/>
  <c r="B237" i="3"/>
  <c r="C237" i="3"/>
  <c r="B238" i="3"/>
  <c r="C238" i="3"/>
  <c r="B239" i="3"/>
  <c r="C239" i="3"/>
  <c r="B240" i="3"/>
  <c r="C240" i="3"/>
  <c r="B241" i="3"/>
  <c r="C241" i="3"/>
  <c r="B242" i="3"/>
  <c r="C242" i="3"/>
  <c r="B243" i="3"/>
  <c r="C243" i="3"/>
  <c r="B244" i="3"/>
  <c r="C244" i="3"/>
  <c r="B245" i="3"/>
  <c r="C245" i="3"/>
  <c r="B246" i="3"/>
  <c r="C246" i="3"/>
  <c r="B247" i="3"/>
  <c r="C247" i="3"/>
  <c r="B248" i="3"/>
  <c r="C248" i="3"/>
  <c r="B249" i="3"/>
  <c r="C249" i="3"/>
  <c r="B250" i="3"/>
  <c r="C250" i="3"/>
  <c r="B251" i="3"/>
  <c r="C251" i="3"/>
  <c r="B252" i="3"/>
  <c r="C252" i="3"/>
  <c r="B253" i="3"/>
  <c r="C253" i="3"/>
  <c r="B254" i="3"/>
  <c r="C254" i="3"/>
  <c r="B255" i="3"/>
  <c r="C255" i="3"/>
  <c r="B256" i="3"/>
  <c r="C256" i="3"/>
  <c r="B257" i="3"/>
  <c r="C257" i="3"/>
  <c r="B258" i="3"/>
  <c r="C258" i="3"/>
  <c r="B259" i="3"/>
  <c r="C259" i="3"/>
  <c r="B260" i="3"/>
  <c r="C260" i="3"/>
  <c r="B261" i="3"/>
  <c r="C261" i="3"/>
  <c r="B262" i="3"/>
  <c r="C262" i="3"/>
  <c r="B263" i="3"/>
  <c r="C263" i="3"/>
  <c r="B264" i="3"/>
  <c r="C264" i="3"/>
  <c r="B265" i="3"/>
  <c r="C265" i="3"/>
  <c r="B266" i="3"/>
  <c r="C266" i="3"/>
  <c r="B267" i="3"/>
  <c r="C267" i="3"/>
  <c r="B268" i="3"/>
  <c r="C268" i="3"/>
  <c r="B269" i="3"/>
  <c r="C269" i="3"/>
  <c r="B270" i="3"/>
  <c r="C270" i="3"/>
  <c r="B271" i="3"/>
  <c r="C271" i="3"/>
  <c r="B272" i="3"/>
  <c r="C272" i="3"/>
  <c r="B273" i="3"/>
  <c r="C273" i="3"/>
  <c r="B274" i="3"/>
  <c r="C274" i="3"/>
  <c r="B275" i="3"/>
  <c r="C275" i="3"/>
  <c r="B276" i="3"/>
  <c r="C276" i="3"/>
  <c r="B277" i="3"/>
  <c r="C277" i="3"/>
  <c r="B278" i="3"/>
  <c r="C278" i="3"/>
  <c r="B279" i="3"/>
  <c r="C279" i="3"/>
  <c r="B280" i="3"/>
  <c r="C280" i="3"/>
  <c r="B281" i="3"/>
  <c r="C281" i="3"/>
  <c r="B282" i="3"/>
  <c r="C282" i="3"/>
  <c r="B283" i="3"/>
  <c r="C283" i="3"/>
  <c r="B284" i="3"/>
  <c r="C284" i="3"/>
  <c r="B285" i="3"/>
  <c r="C285" i="3"/>
  <c r="B286" i="3"/>
  <c r="C286" i="3"/>
  <c r="B287" i="3"/>
  <c r="C287" i="3"/>
  <c r="B288" i="3"/>
  <c r="C288" i="3"/>
  <c r="B289" i="3"/>
  <c r="C289" i="3"/>
  <c r="B290" i="3"/>
  <c r="C290" i="3"/>
  <c r="B291" i="3"/>
  <c r="C291" i="3"/>
  <c r="B292" i="3"/>
  <c r="C292" i="3"/>
  <c r="B293" i="3"/>
  <c r="C293" i="3"/>
  <c r="B294" i="3"/>
  <c r="C294" i="3"/>
  <c r="B295" i="3"/>
  <c r="C295" i="3"/>
  <c r="B296" i="3"/>
  <c r="C296" i="3"/>
  <c r="B297" i="3"/>
  <c r="C297" i="3"/>
  <c r="B298" i="3"/>
  <c r="C298" i="3"/>
  <c r="B299" i="3"/>
  <c r="C299" i="3"/>
  <c r="B300" i="3"/>
  <c r="C300" i="3"/>
  <c r="B301" i="3"/>
  <c r="C301" i="3"/>
  <c r="B302" i="3"/>
  <c r="C302" i="3"/>
  <c r="B303" i="3"/>
  <c r="C303" i="3"/>
  <c r="B304" i="3"/>
  <c r="C304" i="3"/>
  <c r="B305" i="3"/>
  <c r="C305" i="3"/>
  <c r="B306" i="3"/>
  <c r="C306" i="3"/>
  <c r="B307" i="3"/>
  <c r="C307" i="3"/>
  <c r="B308" i="3"/>
  <c r="C308" i="3"/>
  <c r="B309" i="3"/>
  <c r="C309" i="3"/>
  <c r="B310" i="3"/>
  <c r="C310" i="3"/>
  <c r="B311" i="3"/>
  <c r="C311" i="3"/>
  <c r="B312" i="3"/>
  <c r="C312" i="3"/>
  <c r="B313" i="3"/>
  <c r="C313" i="3"/>
  <c r="B314" i="3"/>
  <c r="C314" i="3"/>
  <c r="B315" i="3"/>
  <c r="C315" i="3"/>
  <c r="B316" i="3"/>
  <c r="C316" i="3"/>
  <c r="B317" i="3"/>
  <c r="C317" i="3"/>
  <c r="B318" i="3"/>
  <c r="C318" i="3"/>
  <c r="B319" i="3"/>
  <c r="C319" i="3"/>
  <c r="B320" i="3"/>
  <c r="C320" i="3"/>
  <c r="B321" i="3"/>
  <c r="C321" i="3"/>
  <c r="B322" i="3"/>
  <c r="C322" i="3"/>
  <c r="B323" i="3"/>
  <c r="C323" i="3"/>
  <c r="B324" i="3"/>
  <c r="C324" i="3"/>
  <c r="B325" i="3"/>
  <c r="C325" i="3"/>
  <c r="B326" i="3"/>
  <c r="C326" i="3"/>
  <c r="B327" i="3"/>
  <c r="C327" i="3"/>
  <c r="B328" i="3"/>
  <c r="C328" i="3"/>
  <c r="B329" i="3"/>
  <c r="C329" i="3"/>
  <c r="B330" i="3"/>
  <c r="C330" i="3"/>
  <c r="B331" i="3"/>
  <c r="C331" i="3"/>
  <c r="B332" i="3"/>
  <c r="C332" i="3"/>
  <c r="B333" i="3"/>
  <c r="C333" i="3"/>
  <c r="B334" i="3"/>
  <c r="C334" i="3"/>
  <c r="B335" i="3"/>
  <c r="C335" i="3"/>
  <c r="B336" i="3"/>
  <c r="C336" i="3"/>
  <c r="B337" i="3"/>
  <c r="C337" i="3"/>
  <c r="B338" i="3"/>
  <c r="C338" i="3"/>
  <c r="B339" i="3"/>
  <c r="C339" i="3"/>
  <c r="B340" i="3"/>
  <c r="C340" i="3"/>
  <c r="B341" i="3"/>
  <c r="C341" i="3"/>
  <c r="B342" i="3"/>
  <c r="C342" i="3"/>
  <c r="B343" i="3"/>
  <c r="C343" i="3"/>
  <c r="B344" i="3"/>
  <c r="C344" i="3"/>
  <c r="B345" i="3"/>
  <c r="C345" i="3"/>
  <c r="B346" i="3"/>
  <c r="C346" i="3"/>
  <c r="B347" i="3"/>
  <c r="C347" i="3"/>
  <c r="B348" i="3"/>
  <c r="C348" i="3"/>
  <c r="B349" i="3"/>
  <c r="C349" i="3"/>
  <c r="B350" i="3"/>
  <c r="C350" i="3"/>
  <c r="B351" i="3"/>
  <c r="C351" i="3"/>
  <c r="B352" i="3"/>
  <c r="C352" i="3"/>
  <c r="B353" i="3"/>
  <c r="C353" i="3"/>
  <c r="B354" i="3"/>
  <c r="C354" i="3"/>
  <c r="B355" i="3"/>
  <c r="C355" i="3"/>
  <c r="B356" i="3"/>
  <c r="C356" i="3"/>
  <c r="B357" i="3"/>
  <c r="C357" i="3"/>
  <c r="B358" i="3"/>
  <c r="C358" i="3"/>
  <c r="B359" i="3"/>
  <c r="C359" i="3"/>
  <c r="B360" i="3"/>
  <c r="C360" i="3"/>
  <c r="B361" i="3"/>
  <c r="C361" i="3"/>
  <c r="B362" i="3"/>
  <c r="C362" i="3"/>
  <c r="B363" i="3"/>
  <c r="C363" i="3"/>
  <c r="B364" i="3"/>
  <c r="C364" i="3"/>
  <c r="B365" i="3"/>
  <c r="C365" i="3"/>
  <c r="B366" i="3"/>
  <c r="C366" i="3"/>
  <c r="B367" i="3"/>
  <c r="C367" i="3"/>
  <c r="B368" i="3"/>
  <c r="C368" i="3"/>
  <c r="B369" i="3"/>
  <c r="C369" i="3"/>
  <c r="B370" i="3"/>
  <c r="C370" i="3"/>
  <c r="B371" i="3"/>
  <c r="C371" i="3"/>
  <c r="B372" i="3"/>
  <c r="C372" i="3"/>
  <c r="B373" i="3"/>
  <c r="C373" i="3"/>
  <c r="B374" i="3"/>
  <c r="C374" i="3"/>
  <c r="B375" i="3"/>
  <c r="C375" i="3"/>
  <c r="B376" i="3"/>
  <c r="C376" i="3"/>
  <c r="B377" i="3"/>
  <c r="C377" i="3"/>
  <c r="B378" i="3"/>
  <c r="C378" i="3"/>
  <c r="B379" i="3"/>
  <c r="C379" i="3"/>
  <c r="B380" i="3"/>
  <c r="C380" i="3"/>
  <c r="B381" i="3"/>
  <c r="C381" i="3"/>
  <c r="B382" i="3"/>
  <c r="C382" i="3"/>
  <c r="B383" i="3"/>
  <c r="C383" i="3"/>
  <c r="B384" i="3"/>
  <c r="C384" i="3"/>
  <c r="B385" i="3"/>
  <c r="C385" i="3"/>
  <c r="B386" i="3"/>
  <c r="C386" i="3"/>
  <c r="B387" i="3"/>
  <c r="C387" i="3"/>
  <c r="B388" i="3"/>
  <c r="C388" i="3"/>
  <c r="B389" i="3"/>
  <c r="C389" i="3"/>
  <c r="B390" i="3"/>
  <c r="C390" i="3"/>
  <c r="B391" i="3"/>
  <c r="C391" i="3"/>
  <c r="B392" i="3"/>
  <c r="C392" i="3"/>
  <c r="B393" i="3"/>
  <c r="C393" i="3"/>
  <c r="B394" i="3"/>
  <c r="C394" i="3"/>
  <c r="B395" i="3"/>
  <c r="C395" i="3"/>
  <c r="B396" i="3"/>
  <c r="C396" i="3"/>
  <c r="B397" i="3"/>
  <c r="C397" i="3"/>
  <c r="B398" i="3"/>
  <c r="C398" i="3"/>
  <c r="B399" i="3"/>
  <c r="C399" i="3"/>
  <c r="B400" i="3"/>
  <c r="C400" i="3"/>
  <c r="B401" i="3"/>
  <c r="C401" i="3"/>
  <c r="B402" i="3"/>
  <c r="C402" i="3"/>
  <c r="B403" i="3"/>
  <c r="C403" i="3"/>
  <c r="B404" i="3"/>
  <c r="C404" i="3"/>
  <c r="B405" i="3"/>
  <c r="C405" i="3"/>
  <c r="B406" i="3"/>
  <c r="C406" i="3"/>
  <c r="B407" i="3"/>
  <c r="C407" i="3"/>
  <c r="B408" i="3"/>
  <c r="C408" i="3"/>
  <c r="B409" i="3"/>
  <c r="C409" i="3"/>
  <c r="B410" i="3"/>
  <c r="C410" i="3"/>
  <c r="B411" i="3"/>
  <c r="C411" i="3"/>
  <c r="B412" i="3"/>
  <c r="C412" i="3"/>
  <c r="B413" i="3"/>
  <c r="C413" i="3"/>
  <c r="B414" i="3"/>
  <c r="C414" i="3"/>
  <c r="B415" i="3"/>
  <c r="C415" i="3"/>
  <c r="B416" i="3"/>
  <c r="C416" i="3"/>
  <c r="B417" i="3"/>
  <c r="C417" i="3"/>
  <c r="B418" i="3"/>
  <c r="C418" i="3"/>
  <c r="B419" i="3"/>
  <c r="C419" i="3"/>
  <c r="B420" i="3"/>
  <c r="C420" i="3"/>
  <c r="B421" i="3"/>
  <c r="C421" i="3"/>
  <c r="B422" i="3"/>
  <c r="C422" i="3"/>
  <c r="B423" i="3"/>
  <c r="C423" i="3"/>
  <c r="B424" i="3"/>
  <c r="C424" i="3"/>
  <c r="B425" i="3"/>
  <c r="C425" i="3"/>
  <c r="B426" i="3"/>
  <c r="C426" i="3"/>
  <c r="B427" i="3"/>
  <c r="C427" i="3"/>
  <c r="B428" i="3"/>
  <c r="C428" i="3"/>
  <c r="B429" i="3"/>
  <c r="C429" i="3"/>
  <c r="B430" i="3"/>
  <c r="C430" i="3"/>
  <c r="B431" i="3"/>
  <c r="C431" i="3"/>
  <c r="B432" i="3"/>
  <c r="C432" i="3"/>
  <c r="B433" i="3"/>
  <c r="C433" i="3"/>
  <c r="B434" i="3"/>
  <c r="C434" i="3"/>
  <c r="B435" i="3"/>
  <c r="C435" i="3"/>
  <c r="B436" i="3"/>
  <c r="C436" i="3"/>
  <c r="B437" i="3"/>
  <c r="C437" i="3"/>
  <c r="B438" i="3"/>
  <c r="C438" i="3"/>
  <c r="B439" i="3"/>
  <c r="C439" i="3"/>
  <c r="B440" i="3"/>
  <c r="C440" i="3"/>
  <c r="B441" i="3"/>
  <c r="C441" i="3"/>
  <c r="B442" i="3"/>
  <c r="C442" i="3"/>
  <c r="B443" i="3"/>
  <c r="C443" i="3"/>
  <c r="B444" i="3"/>
  <c r="C444" i="3"/>
  <c r="B445" i="3"/>
  <c r="C445" i="3"/>
  <c r="B446" i="3"/>
  <c r="C446" i="3"/>
  <c r="B447" i="3"/>
  <c r="C447" i="3"/>
  <c r="B448" i="3"/>
  <c r="C448" i="3"/>
  <c r="B449" i="3"/>
  <c r="C449" i="3"/>
  <c r="B450" i="3"/>
  <c r="C450" i="3"/>
  <c r="B451" i="3"/>
  <c r="C451" i="3"/>
  <c r="B452" i="3"/>
  <c r="C452" i="3"/>
  <c r="B453" i="3"/>
  <c r="C453" i="3"/>
  <c r="B454" i="3"/>
  <c r="C454" i="3"/>
  <c r="B455" i="3"/>
  <c r="C455" i="3"/>
  <c r="B456" i="3"/>
  <c r="C456" i="3"/>
  <c r="B457" i="3"/>
  <c r="C457" i="3"/>
  <c r="B458" i="3"/>
  <c r="C458" i="3"/>
  <c r="B459" i="3"/>
  <c r="C459" i="3"/>
  <c r="B460" i="3"/>
  <c r="C460" i="3"/>
  <c r="B461" i="3"/>
  <c r="C461" i="3"/>
  <c r="B462" i="3"/>
  <c r="C462" i="3"/>
  <c r="B463" i="3"/>
  <c r="C463" i="3"/>
  <c r="B464" i="3"/>
  <c r="C464" i="3"/>
  <c r="B465" i="3"/>
  <c r="C465" i="3"/>
  <c r="B466" i="3"/>
  <c r="C466" i="3"/>
  <c r="B467" i="3"/>
  <c r="C467" i="3"/>
  <c r="B468" i="3"/>
  <c r="C468" i="3"/>
  <c r="B469" i="3"/>
  <c r="C469" i="3"/>
  <c r="B470" i="3"/>
  <c r="C470" i="3"/>
  <c r="B471" i="3"/>
  <c r="C471" i="3"/>
  <c r="B472" i="3"/>
  <c r="C472" i="3"/>
  <c r="B473" i="3"/>
  <c r="C473" i="3"/>
  <c r="B474" i="3"/>
  <c r="C474" i="3"/>
  <c r="B475" i="3"/>
  <c r="C475" i="3"/>
  <c r="B476" i="3"/>
  <c r="C476" i="3"/>
  <c r="B477" i="3"/>
  <c r="C477" i="3"/>
  <c r="B478" i="3"/>
  <c r="C478" i="3"/>
  <c r="B479" i="3"/>
  <c r="C479" i="3"/>
  <c r="B480" i="3"/>
  <c r="C480" i="3"/>
  <c r="B481" i="3"/>
  <c r="C481" i="3"/>
  <c r="B482" i="3"/>
  <c r="C482" i="3"/>
  <c r="B483" i="3"/>
  <c r="C483" i="3"/>
  <c r="B484" i="3"/>
  <c r="C484" i="3"/>
  <c r="B485" i="3"/>
  <c r="C485" i="3"/>
  <c r="B486" i="3"/>
  <c r="C486" i="3"/>
  <c r="B487" i="3"/>
  <c r="C487" i="3"/>
  <c r="B488" i="3"/>
  <c r="C488" i="3"/>
  <c r="B489" i="3"/>
  <c r="C489" i="3"/>
  <c r="B490" i="3"/>
  <c r="C490" i="3"/>
  <c r="B491" i="3"/>
  <c r="C491" i="3"/>
  <c r="B492" i="3"/>
  <c r="C492" i="3"/>
  <c r="B493" i="3"/>
  <c r="C493" i="3"/>
  <c r="B494" i="3"/>
  <c r="C494" i="3"/>
  <c r="B495" i="3"/>
  <c r="C495" i="3"/>
  <c r="B496" i="3"/>
  <c r="C496" i="3"/>
  <c r="B497" i="3"/>
  <c r="C497" i="3"/>
  <c r="B498" i="3"/>
  <c r="C498" i="3"/>
  <c r="B499" i="3"/>
  <c r="C499" i="3"/>
  <c r="B500" i="3"/>
  <c r="C500" i="3"/>
  <c r="B501" i="3"/>
  <c r="C501" i="3"/>
  <c r="B502" i="3"/>
  <c r="C502" i="3"/>
  <c r="B503" i="3"/>
  <c r="C503" i="3"/>
  <c r="B504" i="3"/>
  <c r="C504" i="3"/>
  <c r="B505" i="3"/>
  <c r="C505" i="3"/>
  <c r="B506" i="3"/>
  <c r="C506" i="3"/>
  <c r="B507" i="3"/>
  <c r="C507" i="3"/>
  <c r="B508" i="3"/>
  <c r="C508" i="3"/>
  <c r="B509" i="3"/>
  <c r="C509" i="3"/>
  <c r="B510" i="3"/>
  <c r="C510" i="3"/>
  <c r="B511" i="3"/>
  <c r="C511" i="3"/>
  <c r="B512" i="3"/>
  <c r="C512" i="3"/>
  <c r="B513" i="3"/>
  <c r="C513" i="3"/>
  <c r="B514" i="3"/>
  <c r="C514" i="3"/>
  <c r="B515" i="3"/>
  <c r="C515" i="3"/>
  <c r="B516" i="3"/>
  <c r="C516" i="3"/>
  <c r="B517" i="3"/>
  <c r="C517" i="3"/>
  <c r="B518" i="3"/>
  <c r="C518" i="3"/>
  <c r="B519" i="3"/>
  <c r="C519" i="3"/>
  <c r="B520" i="3"/>
  <c r="C520" i="3"/>
  <c r="B521" i="3"/>
  <c r="C521" i="3"/>
  <c r="B522" i="3"/>
  <c r="C522" i="3"/>
  <c r="B523" i="3"/>
  <c r="C523" i="3"/>
  <c r="B524" i="3"/>
  <c r="C524" i="3"/>
  <c r="B525" i="3"/>
  <c r="C525" i="3"/>
  <c r="B526" i="3"/>
  <c r="C526" i="3"/>
  <c r="B527" i="3"/>
  <c r="C527" i="3"/>
  <c r="B528" i="3"/>
  <c r="C528" i="3"/>
  <c r="B529" i="3"/>
  <c r="C529" i="3"/>
  <c r="B530" i="3"/>
  <c r="C530" i="3"/>
  <c r="B531" i="3"/>
  <c r="C531" i="3"/>
  <c r="B532" i="3"/>
  <c r="C532" i="3"/>
  <c r="B533" i="3"/>
  <c r="C533" i="3"/>
  <c r="B534" i="3"/>
  <c r="C534" i="3"/>
  <c r="B535" i="3"/>
  <c r="C535" i="3"/>
  <c r="B536" i="3"/>
  <c r="C536" i="3"/>
  <c r="B537" i="3"/>
  <c r="C537" i="3"/>
  <c r="B538" i="3"/>
  <c r="C538" i="3"/>
  <c r="B539" i="3"/>
  <c r="C539" i="3"/>
  <c r="B540" i="3"/>
  <c r="C540" i="3"/>
  <c r="B541" i="3"/>
  <c r="C541" i="3"/>
  <c r="B542" i="3"/>
  <c r="C542" i="3"/>
  <c r="B543" i="3"/>
  <c r="C543" i="3"/>
  <c r="B544" i="3"/>
  <c r="C544" i="3"/>
  <c r="B545" i="3"/>
  <c r="C545" i="3"/>
  <c r="B546" i="3"/>
  <c r="C546" i="3"/>
  <c r="B547" i="3"/>
  <c r="C547" i="3"/>
  <c r="B548" i="3"/>
  <c r="C548" i="3"/>
  <c r="B549" i="3"/>
  <c r="C549" i="3"/>
  <c r="B550" i="3"/>
  <c r="C550" i="3"/>
  <c r="B551" i="3"/>
  <c r="C551" i="3"/>
  <c r="B552" i="3"/>
  <c r="C552" i="3"/>
  <c r="B553" i="3"/>
  <c r="C553" i="3"/>
  <c r="B554" i="3"/>
  <c r="C554" i="3"/>
  <c r="B555" i="3"/>
  <c r="C555" i="3"/>
  <c r="B556" i="3"/>
  <c r="C556" i="3"/>
  <c r="B557" i="3"/>
  <c r="C557" i="3"/>
  <c r="B558" i="3"/>
  <c r="C558" i="3"/>
  <c r="B559" i="3"/>
  <c r="C559" i="3"/>
  <c r="B560" i="3"/>
  <c r="C560" i="3"/>
  <c r="B561" i="3"/>
  <c r="C561" i="3"/>
  <c r="B562" i="3"/>
  <c r="C562" i="3"/>
  <c r="B563" i="3"/>
  <c r="C563" i="3"/>
  <c r="B564" i="3"/>
  <c r="C564" i="3"/>
  <c r="B565" i="3"/>
  <c r="C565" i="3"/>
  <c r="B566" i="3"/>
  <c r="C566" i="3"/>
  <c r="B567" i="3"/>
  <c r="C567" i="3"/>
  <c r="B568" i="3"/>
  <c r="C568" i="3"/>
  <c r="B569" i="3"/>
  <c r="C569" i="3"/>
  <c r="B570" i="3"/>
  <c r="C570" i="3"/>
  <c r="B571" i="3"/>
  <c r="C571" i="3"/>
  <c r="B572" i="3"/>
  <c r="C572" i="3"/>
  <c r="B573" i="3"/>
  <c r="C573" i="3"/>
  <c r="B574" i="3"/>
  <c r="C574" i="3"/>
  <c r="B575" i="3"/>
  <c r="C575" i="3"/>
  <c r="B576" i="3"/>
  <c r="C576" i="3"/>
  <c r="B577" i="3"/>
  <c r="C577" i="3"/>
  <c r="B578" i="3"/>
  <c r="C578" i="3"/>
  <c r="B579" i="3"/>
  <c r="C579" i="3"/>
  <c r="B580" i="3"/>
  <c r="C580" i="3"/>
  <c r="B581" i="3"/>
  <c r="C581" i="3"/>
  <c r="B582" i="3"/>
  <c r="C582" i="3"/>
  <c r="B583" i="3"/>
  <c r="C583" i="3"/>
  <c r="B584" i="3"/>
  <c r="C584" i="3"/>
  <c r="B585" i="3"/>
  <c r="C585" i="3"/>
  <c r="B586" i="3"/>
  <c r="C586" i="3"/>
  <c r="B587" i="3"/>
  <c r="C587" i="3"/>
  <c r="B588" i="3"/>
  <c r="C588" i="3"/>
  <c r="B589" i="3"/>
  <c r="C589" i="3"/>
  <c r="B590" i="3"/>
  <c r="C590" i="3"/>
  <c r="B591" i="3"/>
  <c r="C591" i="3"/>
  <c r="B592" i="3"/>
  <c r="C592" i="3"/>
  <c r="B593" i="3"/>
  <c r="C593" i="3"/>
  <c r="B594" i="3"/>
  <c r="C594" i="3"/>
  <c r="B595" i="3"/>
  <c r="C595" i="3"/>
  <c r="B596" i="3"/>
  <c r="C596" i="3"/>
  <c r="B597" i="3"/>
  <c r="C597" i="3"/>
  <c r="B598" i="3"/>
  <c r="C598" i="3"/>
  <c r="B599" i="3"/>
  <c r="C599" i="3"/>
  <c r="B600" i="3"/>
  <c r="C600" i="3"/>
  <c r="B601" i="3"/>
  <c r="C601" i="3"/>
  <c r="B602" i="3"/>
  <c r="C602" i="3"/>
  <c r="B603" i="3"/>
  <c r="C603" i="3"/>
  <c r="B604" i="3"/>
  <c r="C604" i="3"/>
  <c r="B605" i="3"/>
  <c r="C605" i="3"/>
  <c r="B606" i="3"/>
  <c r="C606" i="3"/>
  <c r="B607" i="3"/>
  <c r="C607" i="3"/>
  <c r="B608" i="3"/>
  <c r="C608" i="3"/>
  <c r="B609" i="3"/>
  <c r="C609" i="3"/>
  <c r="B610" i="3"/>
  <c r="C610" i="3"/>
  <c r="B611" i="3"/>
  <c r="C611" i="3"/>
  <c r="B612" i="3"/>
  <c r="C612" i="3"/>
  <c r="B613" i="3"/>
  <c r="C613" i="3"/>
  <c r="B614" i="3"/>
  <c r="C614" i="3"/>
  <c r="B615" i="3"/>
  <c r="C615" i="3"/>
  <c r="B616" i="3"/>
  <c r="C616" i="3"/>
  <c r="B617" i="3"/>
  <c r="C617" i="3"/>
  <c r="B618" i="3"/>
  <c r="C618" i="3"/>
  <c r="B619" i="3"/>
  <c r="C619" i="3"/>
  <c r="B620" i="3"/>
  <c r="C620" i="3"/>
  <c r="B621" i="3"/>
  <c r="C621" i="3"/>
  <c r="B622" i="3"/>
  <c r="C622" i="3"/>
  <c r="B623" i="3"/>
  <c r="C623" i="3"/>
  <c r="B624" i="3"/>
  <c r="C624" i="3"/>
  <c r="B625" i="3"/>
  <c r="C625" i="3"/>
  <c r="B626" i="3"/>
  <c r="C626" i="3"/>
  <c r="B627" i="3"/>
  <c r="C627" i="3"/>
  <c r="B628" i="3"/>
  <c r="C628" i="3"/>
  <c r="B629" i="3"/>
  <c r="C629" i="3"/>
  <c r="B630" i="3"/>
  <c r="C630" i="3"/>
  <c r="B631" i="3"/>
  <c r="C631" i="3"/>
  <c r="B632" i="3"/>
  <c r="C632" i="3"/>
  <c r="B633" i="3"/>
  <c r="C633" i="3"/>
  <c r="B634" i="3"/>
  <c r="C634" i="3"/>
  <c r="B635" i="3"/>
  <c r="C635" i="3"/>
  <c r="B636" i="3"/>
  <c r="C636" i="3"/>
  <c r="B637" i="3"/>
  <c r="C637" i="3"/>
  <c r="B638" i="3"/>
  <c r="C638" i="3"/>
  <c r="B639" i="3"/>
  <c r="C639" i="3"/>
  <c r="B640" i="3"/>
  <c r="C640" i="3"/>
  <c r="B641" i="3"/>
  <c r="C641" i="3"/>
  <c r="B642" i="3"/>
  <c r="C642" i="3"/>
  <c r="B643" i="3"/>
  <c r="C643" i="3"/>
  <c r="B644" i="3"/>
  <c r="C644" i="3"/>
  <c r="B645" i="3"/>
  <c r="C645" i="3"/>
  <c r="B646" i="3"/>
  <c r="C646" i="3"/>
  <c r="B647" i="3"/>
  <c r="C647" i="3"/>
  <c r="B648" i="3"/>
  <c r="C648" i="3"/>
  <c r="B649" i="3"/>
  <c r="C649" i="3"/>
  <c r="B650" i="3"/>
  <c r="C650" i="3"/>
  <c r="B651" i="3"/>
  <c r="C651" i="3"/>
  <c r="B652" i="3"/>
  <c r="C652" i="3"/>
  <c r="B653" i="3"/>
  <c r="C653" i="3"/>
  <c r="B654" i="3"/>
  <c r="C654" i="3"/>
  <c r="B655" i="3"/>
  <c r="C655" i="3"/>
  <c r="B656" i="3"/>
  <c r="C656" i="3"/>
  <c r="B657" i="3"/>
  <c r="C657" i="3"/>
  <c r="B658" i="3"/>
  <c r="C658" i="3"/>
  <c r="B659" i="3"/>
  <c r="C659" i="3"/>
  <c r="B660" i="3"/>
  <c r="C660" i="3"/>
  <c r="B661" i="3"/>
  <c r="C661" i="3"/>
  <c r="B662" i="3"/>
  <c r="C662" i="3"/>
  <c r="B663" i="3"/>
  <c r="C663" i="3"/>
  <c r="B664" i="3"/>
  <c r="C664" i="3"/>
  <c r="B665" i="3"/>
  <c r="C665" i="3"/>
  <c r="B666" i="3"/>
  <c r="C666" i="3"/>
  <c r="B667" i="3"/>
  <c r="C667" i="3"/>
  <c r="B668" i="3"/>
  <c r="C668" i="3"/>
  <c r="B669" i="3"/>
  <c r="C669" i="3"/>
  <c r="B670" i="3"/>
  <c r="C670" i="3"/>
  <c r="B671" i="3"/>
  <c r="C671" i="3"/>
  <c r="B672" i="3"/>
  <c r="C672" i="3"/>
  <c r="B673" i="3"/>
  <c r="C673" i="3"/>
  <c r="B674" i="3"/>
  <c r="C674" i="3"/>
  <c r="B675" i="3"/>
  <c r="C675" i="3"/>
  <c r="B676" i="3"/>
  <c r="C676" i="3"/>
  <c r="B677" i="3"/>
  <c r="C677" i="3"/>
  <c r="B678" i="3"/>
  <c r="C678" i="3"/>
  <c r="B679" i="3"/>
  <c r="C679" i="3"/>
  <c r="B680" i="3"/>
  <c r="C680" i="3"/>
  <c r="B681" i="3"/>
  <c r="C681" i="3"/>
  <c r="B682" i="3"/>
  <c r="C682" i="3"/>
  <c r="B683" i="3"/>
  <c r="C683" i="3"/>
  <c r="B684" i="3"/>
  <c r="C684" i="3"/>
  <c r="B685" i="3"/>
  <c r="C685" i="3"/>
  <c r="B686" i="3"/>
  <c r="C686" i="3"/>
  <c r="B687" i="3"/>
  <c r="C687" i="3"/>
  <c r="B688" i="3"/>
  <c r="C688" i="3"/>
  <c r="B689" i="3"/>
  <c r="C689" i="3"/>
  <c r="B690" i="3"/>
  <c r="C690" i="3"/>
  <c r="B691" i="3"/>
  <c r="C691" i="3"/>
  <c r="B692" i="3"/>
  <c r="C692" i="3"/>
  <c r="B693" i="3"/>
  <c r="C693" i="3"/>
  <c r="B694" i="3"/>
  <c r="C694" i="3"/>
  <c r="B695" i="3"/>
  <c r="C695" i="3"/>
  <c r="B696" i="3"/>
  <c r="C696" i="3"/>
  <c r="B697" i="3"/>
  <c r="C697" i="3"/>
  <c r="B698" i="3"/>
  <c r="C698" i="3"/>
  <c r="B699" i="3"/>
  <c r="C699" i="3"/>
  <c r="B700" i="3"/>
  <c r="C700" i="3"/>
  <c r="B701" i="3"/>
  <c r="C701" i="3"/>
  <c r="B702" i="3"/>
  <c r="C702" i="3"/>
  <c r="B703" i="3"/>
  <c r="C703" i="3"/>
  <c r="B704" i="3"/>
  <c r="C704" i="3"/>
  <c r="B705" i="3"/>
  <c r="C705" i="3"/>
  <c r="B706" i="3"/>
  <c r="C706" i="3"/>
  <c r="B707" i="3"/>
  <c r="C707" i="3"/>
  <c r="B708" i="3"/>
  <c r="C708" i="3"/>
  <c r="B709" i="3"/>
  <c r="C709" i="3"/>
  <c r="B710" i="3"/>
  <c r="C710" i="3"/>
  <c r="B711" i="3"/>
  <c r="C711" i="3"/>
  <c r="B712" i="3"/>
  <c r="C712" i="3"/>
  <c r="B713" i="3"/>
  <c r="C713" i="3"/>
  <c r="B714" i="3"/>
  <c r="C714" i="3"/>
  <c r="B715" i="3"/>
  <c r="C715" i="3"/>
  <c r="B716" i="3"/>
  <c r="C716" i="3"/>
  <c r="B717" i="3"/>
  <c r="C717" i="3"/>
  <c r="B718" i="3"/>
  <c r="C718" i="3"/>
  <c r="B719" i="3"/>
  <c r="C719" i="3"/>
  <c r="B720" i="3"/>
  <c r="C720" i="3"/>
  <c r="B721" i="3"/>
  <c r="C721" i="3"/>
  <c r="B722" i="3"/>
  <c r="C722" i="3"/>
  <c r="B723" i="3"/>
  <c r="C723" i="3"/>
  <c r="B724" i="3"/>
  <c r="C724" i="3"/>
  <c r="B725" i="3"/>
  <c r="C725" i="3"/>
  <c r="B726" i="3"/>
  <c r="C726" i="3"/>
  <c r="B727" i="3"/>
  <c r="C727" i="3"/>
  <c r="B728" i="3"/>
  <c r="C728" i="3"/>
  <c r="B729" i="3"/>
  <c r="C729" i="3"/>
  <c r="B730" i="3"/>
  <c r="C730" i="3"/>
  <c r="B731" i="3"/>
  <c r="C731" i="3"/>
  <c r="B732" i="3"/>
  <c r="C732" i="3"/>
  <c r="B733" i="3"/>
  <c r="C733" i="3"/>
  <c r="B734" i="3"/>
  <c r="C734" i="3"/>
  <c r="B735" i="3"/>
  <c r="C735" i="3"/>
  <c r="B736" i="3"/>
  <c r="C736" i="3"/>
  <c r="B737" i="3"/>
  <c r="C737" i="3"/>
  <c r="B738" i="3"/>
  <c r="C738" i="3"/>
  <c r="B739" i="3"/>
  <c r="C739" i="3"/>
  <c r="B740" i="3"/>
  <c r="C740" i="3"/>
  <c r="B741" i="3"/>
  <c r="C741" i="3"/>
  <c r="B742" i="3"/>
  <c r="C742" i="3"/>
  <c r="B743" i="3"/>
  <c r="C743" i="3"/>
  <c r="B744" i="3"/>
  <c r="C744" i="3"/>
  <c r="B745" i="3"/>
  <c r="C745" i="3"/>
  <c r="C4" i="3"/>
  <c r="B4" i="3"/>
  <c r="S10" i="4" l="1"/>
  <c r="S18" i="4"/>
  <c r="S16" i="4"/>
  <c r="D10" i="4"/>
  <c r="F10" i="4"/>
  <c r="F11" i="4"/>
  <c r="E10" i="4"/>
  <c r="J11" i="4"/>
  <c r="J12" i="4"/>
  <c r="H12" i="4"/>
  <c r="D11" i="4"/>
  <c r="D12" i="4"/>
  <c r="H10" i="4"/>
  <c r="G12" i="4"/>
  <c r="G11" i="4"/>
  <c r="G10" i="4"/>
  <c r="I12" i="4"/>
  <c r="F12" i="4"/>
  <c r="H11" i="4"/>
  <c r="E11" i="4"/>
  <c r="J10" i="4"/>
  <c r="I10" i="4"/>
  <c r="I11" i="4"/>
  <c r="E12" i="4"/>
  <c r="J15" i="4"/>
  <c r="E15" i="4"/>
  <c r="F24" i="4"/>
  <c r="I16" i="4"/>
  <c r="D19" i="4"/>
  <c r="F14" i="4"/>
  <c r="H19" i="4"/>
  <c r="D34" i="4"/>
  <c r="E28" i="4"/>
  <c r="H14" i="4"/>
  <c r="D41" i="4"/>
  <c r="E20" i="4"/>
  <c r="F20" i="4"/>
  <c r="H24" i="4"/>
  <c r="D36" i="4"/>
  <c r="D20" i="4"/>
  <c r="E42" i="4"/>
  <c r="E26" i="4"/>
  <c r="F36" i="4"/>
  <c r="G17" i="4"/>
  <c r="H27" i="4"/>
  <c r="I29" i="4"/>
  <c r="J14" i="4"/>
  <c r="D31" i="4"/>
  <c r="D15" i="4"/>
  <c r="E41" i="4"/>
  <c r="E25" i="4"/>
  <c r="F39" i="4"/>
  <c r="F23" i="4"/>
  <c r="H15" i="4"/>
  <c r="I15" i="4"/>
  <c r="J13" i="4"/>
  <c r="D30" i="4"/>
  <c r="D14" i="4"/>
  <c r="E40" i="4"/>
  <c r="E24" i="4"/>
  <c r="F34" i="4"/>
  <c r="G19" i="4"/>
  <c r="H29" i="4"/>
  <c r="I14" i="4"/>
  <c r="J20" i="4"/>
  <c r="D37" i="4"/>
  <c r="D21" i="4"/>
  <c r="E16" i="4"/>
  <c r="E31" i="4"/>
  <c r="F16" i="4"/>
  <c r="F25" i="4"/>
  <c r="H17" i="4"/>
  <c r="I17" i="4"/>
  <c r="I22" i="4"/>
  <c r="D24" i="4"/>
  <c r="F15" i="4"/>
  <c r="J18" i="4"/>
  <c r="E45" i="4"/>
  <c r="F27" i="4"/>
  <c r="J17" i="4"/>
  <c r="E44" i="4"/>
  <c r="F22" i="4"/>
  <c r="I23" i="4"/>
  <c r="E35" i="4"/>
  <c r="F29" i="4"/>
  <c r="I26" i="4"/>
  <c r="D32" i="4"/>
  <c r="D16" i="4"/>
  <c r="E38" i="4"/>
  <c r="E22" i="4"/>
  <c r="F32" i="4"/>
  <c r="G13" i="4"/>
  <c r="H23" i="4"/>
  <c r="I25" i="4"/>
  <c r="D43" i="4"/>
  <c r="D27" i="4"/>
  <c r="E18" i="4"/>
  <c r="E37" i="4"/>
  <c r="E21" i="4"/>
  <c r="F35" i="4"/>
  <c r="G20" i="4"/>
  <c r="H26" i="4"/>
  <c r="I28" i="4"/>
  <c r="D42" i="4"/>
  <c r="D26" i="4"/>
  <c r="E17" i="4"/>
  <c r="E36" i="4"/>
  <c r="F17" i="4"/>
  <c r="F30" i="4"/>
  <c r="G15" i="4"/>
  <c r="H25" i="4"/>
  <c r="I31" i="4"/>
  <c r="J16" i="4"/>
  <c r="D33" i="4"/>
  <c r="D17" i="4"/>
  <c r="E43" i="4"/>
  <c r="E27" i="4"/>
  <c r="F37" i="4"/>
  <c r="F21" i="4"/>
  <c r="H13" i="4"/>
  <c r="I13" i="4"/>
  <c r="J19" i="4"/>
  <c r="D40" i="4"/>
  <c r="E30" i="4"/>
  <c r="H16" i="4"/>
  <c r="D35" i="4"/>
  <c r="E29" i="4"/>
  <c r="I19" i="4"/>
  <c r="D18" i="4"/>
  <c r="F38" i="4"/>
  <c r="I18" i="4"/>
  <c r="D25" i="4"/>
  <c r="G14" i="4"/>
  <c r="D44" i="4"/>
  <c r="D28" i="4"/>
  <c r="E19" i="4"/>
  <c r="E34" i="4"/>
  <c r="F19" i="4"/>
  <c r="F28" i="4"/>
  <c r="H20" i="4"/>
  <c r="I20" i="4"/>
  <c r="I21" i="4"/>
  <c r="D39" i="4"/>
  <c r="D23" i="4"/>
  <c r="E14" i="4"/>
  <c r="E33" i="4"/>
  <c r="F18" i="4"/>
  <c r="F31" i="4"/>
  <c r="G16" i="4"/>
  <c r="H22" i="4"/>
  <c r="I24" i="4"/>
  <c r="D38" i="4"/>
  <c r="D22" i="4"/>
  <c r="E13" i="4"/>
  <c r="E32" i="4"/>
  <c r="F13" i="4"/>
  <c r="F26" i="4"/>
  <c r="H18" i="4"/>
  <c r="H21" i="4"/>
  <c r="I27" i="4"/>
  <c r="D45" i="4"/>
  <c r="D29" i="4"/>
  <c r="D13" i="4"/>
  <c r="E39" i="4"/>
  <c r="E23" i="4"/>
  <c r="F33" i="4"/>
  <c r="G18" i="4"/>
  <c r="H28" i="4"/>
  <c r="I30" i="4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4" i="3"/>
  <c r="G5" i="3"/>
  <c r="G6" i="3"/>
  <c r="G7" i="3"/>
  <c r="G8" i="3"/>
  <c r="G9" i="3"/>
  <c r="G10" i="3"/>
  <c r="G11" i="3"/>
  <c r="G12" i="3"/>
  <c r="H12" i="3" s="1"/>
  <c r="I12" i="3" s="1"/>
  <c r="G13" i="3"/>
  <c r="G14" i="3"/>
  <c r="H14" i="3" s="1"/>
  <c r="I14" i="3" s="1"/>
  <c r="G15" i="3"/>
  <c r="G16" i="3"/>
  <c r="H16" i="3" s="1"/>
  <c r="I16" i="3" s="1"/>
  <c r="G17" i="3"/>
  <c r="G18" i="3"/>
  <c r="H18" i="3" s="1"/>
  <c r="I18" i="3" s="1"/>
  <c r="G19" i="3"/>
  <c r="G20" i="3"/>
  <c r="H20" i="3" s="1"/>
  <c r="I20" i="3" s="1"/>
  <c r="G21" i="3"/>
  <c r="G22" i="3"/>
  <c r="H22" i="3" s="1"/>
  <c r="I22" i="3" s="1"/>
  <c r="G23" i="3"/>
  <c r="G24" i="3"/>
  <c r="H24" i="3" s="1"/>
  <c r="I24" i="3" s="1"/>
  <c r="G25" i="3"/>
  <c r="G26" i="3"/>
  <c r="H26" i="3" s="1"/>
  <c r="I26" i="3" s="1"/>
  <c r="G27" i="3"/>
  <c r="G28" i="3"/>
  <c r="H28" i="3" s="1"/>
  <c r="I28" i="3" s="1"/>
  <c r="G29" i="3"/>
  <c r="G30" i="3"/>
  <c r="H30" i="3" s="1"/>
  <c r="I30" i="3" s="1"/>
  <c r="G31" i="3"/>
  <c r="G32" i="3"/>
  <c r="H32" i="3" s="1"/>
  <c r="I32" i="3" s="1"/>
  <c r="G33" i="3"/>
  <c r="G34" i="3"/>
  <c r="H34" i="3" s="1"/>
  <c r="I34" i="3" s="1"/>
  <c r="G35" i="3"/>
  <c r="G36" i="3"/>
  <c r="H36" i="3" s="1"/>
  <c r="I36" i="3" s="1"/>
  <c r="G37" i="3"/>
  <c r="G38" i="3"/>
  <c r="H38" i="3" s="1"/>
  <c r="I38" i="3" s="1"/>
  <c r="G39" i="3"/>
  <c r="G40" i="3"/>
  <c r="H40" i="3" s="1"/>
  <c r="I40" i="3" s="1"/>
  <c r="G41" i="3"/>
  <c r="G42" i="3"/>
  <c r="I42" i="3" s="1"/>
  <c r="G43" i="3"/>
  <c r="I43" i="3" s="1"/>
  <c r="G44" i="3"/>
  <c r="I44" i="3" s="1"/>
  <c r="G45" i="3"/>
  <c r="I45" i="3" s="1"/>
  <c r="G46" i="3"/>
  <c r="I46" i="3" s="1"/>
  <c r="G47" i="3"/>
  <c r="I47" i="3" s="1"/>
  <c r="G48" i="3"/>
  <c r="I48" i="3" s="1"/>
  <c r="G49" i="3"/>
  <c r="I49" i="3" s="1"/>
  <c r="G50" i="3"/>
  <c r="I50" i="3" s="1"/>
  <c r="G51" i="3"/>
  <c r="I51" i="3" s="1"/>
  <c r="G52" i="3"/>
  <c r="I52" i="3" s="1"/>
  <c r="G53" i="3"/>
  <c r="I53" i="3" s="1"/>
  <c r="G54" i="3"/>
  <c r="I54" i="3" s="1"/>
  <c r="H7" i="3" l="1"/>
  <c r="I7" i="3" s="1"/>
  <c r="H41" i="3"/>
  <c r="I41" i="3" s="1"/>
  <c r="H39" i="3"/>
  <c r="I39" i="3" s="1"/>
  <c r="H37" i="3"/>
  <c r="I37" i="3" s="1"/>
  <c r="H35" i="3"/>
  <c r="I35" i="3" s="1"/>
  <c r="H33" i="3"/>
  <c r="I33" i="3" s="1"/>
  <c r="H31" i="3"/>
  <c r="I31" i="3" s="1"/>
  <c r="H29" i="3"/>
  <c r="I29" i="3" s="1"/>
  <c r="H27" i="3"/>
  <c r="I27" i="3" s="1"/>
  <c r="H25" i="3"/>
  <c r="I25" i="3" s="1"/>
  <c r="H23" i="3"/>
  <c r="I23" i="3" s="1"/>
  <c r="H21" i="3"/>
  <c r="I21" i="3" s="1"/>
  <c r="H19" i="3"/>
  <c r="I19" i="3" s="1"/>
  <c r="H17" i="3"/>
  <c r="I17" i="3" s="1"/>
  <c r="H15" i="3"/>
  <c r="I15" i="3" s="1"/>
  <c r="H13" i="3"/>
  <c r="I13" i="3" s="1"/>
  <c r="H11" i="3"/>
  <c r="I11" i="3" s="1"/>
  <c r="L4" i="2"/>
  <c r="L5" i="2"/>
  <c r="L6" i="2"/>
  <c r="L7" i="2"/>
  <c r="R7" i="2" s="1"/>
  <c r="L8" i="2"/>
  <c r="R8" i="2" s="1"/>
  <c r="L9" i="2"/>
  <c r="R9" i="2" s="1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4" i="5"/>
  <c r="L50" i="5" l="1"/>
  <c r="R49" i="2"/>
  <c r="L42" i="5"/>
  <c r="R41" i="2"/>
  <c r="L30" i="5"/>
  <c r="R29" i="2"/>
  <c r="L22" i="5"/>
  <c r="R21" i="2"/>
  <c r="L14" i="5"/>
  <c r="R13" i="2"/>
  <c r="L53" i="5"/>
  <c r="R52" i="2"/>
  <c r="L49" i="5"/>
  <c r="R48" i="2"/>
  <c r="L45" i="5"/>
  <c r="R44" i="2"/>
  <c r="L41" i="5"/>
  <c r="R40" i="2"/>
  <c r="L37" i="5"/>
  <c r="R36" i="2"/>
  <c r="L33" i="5"/>
  <c r="R32" i="2"/>
  <c r="L29" i="5"/>
  <c r="R28" i="2"/>
  <c r="L25" i="5"/>
  <c r="R24" i="2"/>
  <c r="L21" i="5"/>
  <c r="R20" i="2"/>
  <c r="L17" i="5"/>
  <c r="R16" i="2"/>
  <c r="L13" i="5"/>
  <c r="R12" i="2"/>
  <c r="K10" i="6"/>
  <c r="O9" i="5"/>
  <c r="L5" i="5"/>
  <c r="R4" i="2"/>
  <c r="L54" i="5"/>
  <c r="R53" i="2"/>
  <c r="L46" i="5"/>
  <c r="R45" i="2"/>
  <c r="L38" i="5"/>
  <c r="R37" i="2"/>
  <c r="L34" i="5"/>
  <c r="R33" i="2"/>
  <c r="L26" i="5"/>
  <c r="R25" i="2"/>
  <c r="L18" i="5"/>
  <c r="R17" i="2"/>
  <c r="K11" i="6"/>
  <c r="O10" i="5"/>
  <c r="Q12" i="4" s="1"/>
  <c r="S12" i="4" s="1"/>
  <c r="L6" i="5"/>
  <c r="R5" i="2"/>
  <c r="L52" i="5"/>
  <c r="R51" i="2"/>
  <c r="L48" i="5"/>
  <c r="R47" i="2"/>
  <c r="L44" i="5"/>
  <c r="R43" i="2"/>
  <c r="L40" i="5"/>
  <c r="R39" i="2"/>
  <c r="L36" i="5"/>
  <c r="R35" i="2"/>
  <c r="L32" i="5"/>
  <c r="R31" i="2"/>
  <c r="L28" i="5"/>
  <c r="R27" i="2"/>
  <c r="L24" i="5"/>
  <c r="R23" i="2"/>
  <c r="L20" i="5"/>
  <c r="R19" i="2"/>
  <c r="L16" i="5"/>
  <c r="R15" i="2"/>
  <c r="L12" i="5"/>
  <c r="R11" i="2"/>
  <c r="K9" i="6"/>
  <c r="O8" i="5"/>
  <c r="L51" i="5"/>
  <c r="R50" i="2"/>
  <c r="L47" i="5"/>
  <c r="R46" i="2"/>
  <c r="L43" i="5"/>
  <c r="R42" i="2"/>
  <c r="L39" i="5"/>
  <c r="R38" i="2"/>
  <c r="L35" i="5"/>
  <c r="R34" i="2"/>
  <c r="L31" i="5"/>
  <c r="R30" i="2"/>
  <c r="L27" i="5"/>
  <c r="R26" i="2"/>
  <c r="L23" i="5"/>
  <c r="R22" i="2"/>
  <c r="L19" i="5"/>
  <c r="R18" i="2"/>
  <c r="L15" i="5"/>
  <c r="R14" i="2"/>
  <c r="L11" i="5"/>
  <c r="R10" i="2"/>
  <c r="L7" i="5"/>
  <c r="R6" i="2"/>
  <c r="H5" i="3"/>
  <c r="I5" i="3" s="1"/>
  <c r="H6" i="3"/>
  <c r="I6" i="3" s="1"/>
  <c r="H10" i="3"/>
  <c r="I10" i="3" s="1"/>
  <c r="L10" i="5"/>
  <c r="H9" i="3"/>
  <c r="I9" i="3" s="1"/>
  <c r="L9" i="5"/>
  <c r="H8" i="3"/>
  <c r="I8" i="3" s="1"/>
  <c r="L8" i="5"/>
  <c r="G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D5" i="3"/>
  <c r="D6" i="3"/>
  <c r="D7" i="3"/>
  <c r="D8" i="3"/>
  <c r="K8" i="3" s="1"/>
  <c r="D9" i="3"/>
  <c r="D10" i="3"/>
  <c r="D11" i="3"/>
  <c r="D12" i="3"/>
  <c r="D13" i="3"/>
  <c r="D14" i="3"/>
  <c r="D15" i="3"/>
  <c r="D16" i="3"/>
  <c r="K16" i="3" s="1"/>
  <c r="D17" i="3"/>
  <c r="D18" i="3"/>
  <c r="D19" i="3"/>
  <c r="D20" i="3"/>
  <c r="D21" i="3"/>
  <c r="D22" i="3"/>
  <c r="D23" i="3"/>
  <c r="D24" i="3"/>
  <c r="K24" i="3" s="1"/>
  <c r="D25" i="3"/>
  <c r="D26" i="3"/>
  <c r="D27" i="3"/>
  <c r="D28" i="3"/>
  <c r="D29" i="3"/>
  <c r="D30" i="3"/>
  <c r="D31" i="3"/>
  <c r="D32" i="3"/>
  <c r="K32" i="3" s="1"/>
  <c r="D33" i="3"/>
  <c r="D34" i="3"/>
  <c r="D35" i="3"/>
  <c r="D36" i="3"/>
  <c r="D37" i="3"/>
  <c r="D38" i="3"/>
  <c r="D39" i="3"/>
  <c r="D40" i="3"/>
  <c r="K40" i="3" s="1"/>
  <c r="D41" i="3"/>
  <c r="D42" i="3"/>
  <c r="D43" i="3"/>
  <c r="D44" i="3"/>
  <c r="D45" i="3"/>
  <c r="D46" i="3"/>
  <c r="D47" i="3"/>
  <c r="D48" i="3"/>
  <c r="K48" i="3" s="1"/>
  <c r="D49" i="3"/>
  <c r="D50" i="3"/>
  <c r="D51" i="3"/>
  <c r="D52" i="3"/>
  <c r="D53" i="3"/>
  <c r="D54" i="3"/>
  <c r="D4" i="3"/>
  <c r="K8" i="6" l="1"/>
  <c r="O7" i="5"/>
  <c r="K16" i="6"/>
  <c r="O15" i="5"/>
  <c r="K24" i="6"/>
  <c r="O23" i="5"/>
  <c r="K32" i="6"/>
  <c r="O31" i="5"/>
  <c r="K40" i="6"/>
  <c r="O39" i="5"/>
  <c r="K48" i="6"/>
  <c r="O47" i="5"/>
  <c r="K17" i="6"/>
  <c r="O16" i="5"/>
  <c r="K25" i="6"/>
  <c r="O24" i="5"/>
  <c r="K33" i="6"/>
  <c r="O32" i="5"/>
  <c r="K41" i="6"/>
  <c r="O40" i="5"/>
  <c r="K49" i="6"/>
  <c r="O48" i="5"/>
  <c r="K7" i="6"/>
  <c r="O6" i="5"/>
  <c r="Q11" i="4" s="1"/>
  <c r="S11" i="4" s="1"/>
  <c r="K19" i="6"/>
  <c r="O18" i="5"/>
  <c r="K35" i="6"/>
  <c r="O34" i="5"/>
  <c r="K47" i="6"/>
  <c r="O46" i="5"/>
  <c r="K6" i="6"/>
  <c r="O5" i="5"/>
  <c r="K14" i="6"/>
  <c r="O13" i="5"/>
  <c r="K22" i="6"/>
  <c r="O21" i="5"/>
  <c r="K30" i="6"/>
  <c r="O29" i="5"/>
  <c r="K38" i="6"/>
  <c r="O37" i="5"/>
  <c r="K46" i="6"/>
  <c r="O45" i="5"/>
  <c r="K54" i="6"/>
  <c r="O53" i="5"/>
  <c r="K23" i="6"/>
  <c r="O22" i="5"/>
  <c r="K43" i="6"/>
  <c r="O42" i="5"/>
  <c r="K12" i="6"/>
  <c r="O11" i="5"/>
  <c r="K20" i="6"/>
  <c r="O19" i="5"/>
  <c r="K28" i="6"/>
  <c r="O27" i="5"/>
  <c r="K36" i="6"/>
  <c r="O35" i="5"/>
  <c r="K44" i="6"/>
  <c r="O43" i="5"/>
  <c r="K52" i="6"/>
  <c r="O51" i="5"/>
  <c r="K13" i="6"/>
  <c r="O12" i="5"/>
  <c r="K21" i="6"/>
  <c r="O20" i="5"/>
  <c r="K29" i="6"/>
  <c r="O28" i="5"/>
  <c r="K37" i="6"/>
  <c r="O36" i="5"/>
  <c r="K45" i="6"/>
  <c r="O44" i="5"/>
  <c r="K53" i="6"/>
  <c r="O52" i="5"/>
  <c r="K27" i="6"/>
  <c r="O26" i="5"/>
  <c r="K39" i="6"/>
  <c r="O38" i="5"/>
  <c r="K55" i="6"/>
  <c r="O54" i="5"/>
  <c r="K18" i="6"/>
  <c r="O17" i="5"/>
  <c r="K26" i="6"/>
  <c r="O25" i="5"/>
  <c r="K34" i="6"/>
  <c r="O33" i="5"/>
  <c r="K42" i="6"/>
  <c r="O41" i="5"/>
  <c r="K50" i="6"/>
  <c r="O49" i="5"/>
  <c r="K15" i="6"/>
  <c r="O14" i="5"/>
  <c r="K31" i="6"/>
  <c r="O30" i="5"/>
  <c r="K51" i="6"/>
  <c r="O50" i="5"/>
  <c r="F40" i="3"/>
  <c r="L40" i="3" s="1"/>
  <c r="M40" i="3" s="1"/>
  <c r="F8" i="3"/>
  <c r="L8" i="3" s="1"/>
  <c r="M8" i="3" s="1"/>
  <c r="F49" i="3"/>
  <c r="L49" i="3" s="1"/>
  <c r="K49" i="3"/>
  <c r="F37" i="3"/>
  <c r="L37" i="3" s="1"/>
  <c r="K37" i="3"/>
  <c r="F25" i="3"/>
  <c r="L25" i="3" s="1"/>
  <c r="K25" i="3"/>
  <c r="F17" i="3"/>
  <c r="L17" i="3" s="1"/>
  <c r="K17" i="3"/>
  <c r="F5" i="3"/>
  <c r="L5" i="3" s="1"/>
  <c r="K5" i="3"/>
  <c r="F36" i="3"/>
  <c r="L36" i="3" s="1"/>
  <c r="K36" i="3"/>
  <c r="F28" i="3"/>
  <c r="L28" i="3" s="1"/>
  <c r="K28" i="3"/>
  <c r="F53" i="3"/>
  <c r="L53" i="3" s="1"/>
  <c r="K53" i="3"/>
  <c r="F41" i="3"/>
  <c r="L41" i="3" s="1"/>
  <c r="K41" i="3"/>
  <c r="F29" i="3"/>
  <c r="L29" i="3" s="1"/>
  <c r="K29" i="3"/>
  <c r="F13" i="3"/>
  <c r="L13" i="3" s="1"/>
  <c r="K13" i="3"/>
  <c r="F52" i="3"/>
  <c r="L52" i="3" s="1"/>
  <c r="K52" i="3"/>
  <c r="F44" i="3"/>
  <c r="L44" i="3" s="1"/>
  <c r="K44" i="3"/>
  <c r="F20" i="3"/>
  <c r="L20" i="3" s="1"/>
  <c r="K20" i="3"/>
  <c r="F12" i="3"/>
  <c r="L12" i="3" s="1"/>
  <c r="K12" i="3"/>
  <c r="F51" i="3"/>
  <c r="L51" i="3" s="1"/>
  <c r="K51" i="3"/>
  <c r="F39" i="3"/>
  <c r="L39" i="3" s="1"/>
  <c r="K39" i="3"/>
  <c r="F31" i="3"/>
  <c r="L31" i="3" s="1"/>
  <c r="K31" i="3"/>
  <c r="F23" i="3"/>
  <c r="L23" i="3" s="1"/>
  <c r="K23" i="3"/>
  <c r="F15" i="3"/>
  <c r="L15" i="3" s="1"/>
  <c r="K15" i="3"/>
  <c r="F7" i="3"/>
  <c r="L7" i="3" s="1"/>
  <c r="K7" i="3"/>
  <c r="F24" i="3"/>
  <c r="L24" i="3" s="1"/>
  <c r="M24" i="3" s="1"/>
  <c r="F45" i="3"/>
  <c r="L45" i="3" s="1"/>
  <c r="K45" i="3"/>
  <c r="F33" i="3"/>
  <c r="L33" i="3" s="1"/>
  <c r="K33" i="3"/>
  <c r="F21" i="3"/>
  <c r="L21" i="3" s="1"/>
  <c r="K21" i="3"/>
  <c r="F9" i="3"/>
  <c r="L9" i="3" s="1"/>
  <c r="K9" i="3"/>
  <c r="F32" i="3"/>
  <c r="L32" i="3" s="1"/>
  <c r="M32" i="3" s="1"/>
  <c r="F47" i="3"/>
  <c r="L47" i="3" s="1"/>
  <c r="K47" i="3"/>
  <c r="F43" i="3"/>
  <c r="L43" i="3" s="1"/>
  <c r="K43" i="3"/>
  <c r="F35" i="3"/>
  <c r="L35" i="3" s="1"/>
  <c r="K35" i="3"/>
  <c r="F27" i="3"/>
  <c r="L27" i="3" s="1"/>
  <c r="K27" i="3"/>
  <c r="F19" i="3"/>
  <c r="L19" i="3" s="1"/>
  <c r="K19" i="3"/>
  <c r="F11" i="3"/>
  <c r="L11" i="3" s="1"/>
  <c r="K11" i="3"/>
  <c r="F54" i="3"/>
  <c r="L54" i="3" s="1"/>
  <c r="K54" i="3"/>
  <c r="F50" i="3"/>
  <c r="L50" i="3" s="1"/>
  <c r="K50" i="3"/>
  <c r="F46" i="3"/>
  <c r="L46" i="3" s="1"/>
  <c r="K46" i="3"/>
  <c r="F42" i="3"/>
  <c r="L42" i="3" s="1"/>
  <c r="K42" i="3"/>
  <c r="F38" i="3"/>
  <c r="L38" i="3" s="1"/>
  <c r="K38" i="3"/>
  <c r="F34" i="3"/>
  <c r="L34" i="3" s="1"/>
  <c r="K34" i="3"/>
  <c r="F30" i="3"/>
  <c r="L30" i="3" s="1"/>
  <c r="K30" i="3"/>
  <c r="F26" i="3"/>
  <c r="L26" i="3" s="1"/>
  <c r="K26" i="3"/>
  <c r="F22" i="3"/>
  <c r="L22" i="3" s="1"/>
  <c r="K22" i="3"/>
  <c r="F18" i="3"/>
  <c r="L18" i="3" s="1"/>
  <c r="K18" i="3"/>
  <c r="F14" i="3"/>
  <c r="L14" i="3" s="1"/>
  <c r="K14" i="3"/>
  <c r="F10" i="3"/>
  <c r="L10" i="3" s="1"/>
  <c r="K10" i="3"/>
  <c r="F6" i="3"/>
  <c r="L6" i="3" s="1"/>
  <c r="K6" i="3"/>
  <c r="F48" i="3"/>
  <c r="L48" i="3" s="1"/>
  <c r="M48" i="3" s="1"/>
  <c r="F16" i="3"/>
  <c r="L16" i="3" s="1"/>
  <c r="M16" i="3" s="1"/>
  <c r="K4" i="3"/>
  <c r="H4" i="3"/>
  <c r="I4" i="3" s="1"/>
  <c r="L4" i="3" s="1"/>
  <c r="F4" i="3"/>
  <c r="M9" i="3" l="1"/>
  <c r="M33" i="3"/>
  <c r="M6" i="3"/>
  <c r="M14" i="3"/>
  <c r="M22" i="3"/>
  <c r="M30" i="3"/>
  <c r="M38" i="3"/>
  <c r="M46" i="3"/>
  <c r="M54" i="3"/>
  <c r="M19" i="3"/>
  <c r="M35" i="3"/>
  <c r="M47" i="3"/>
  <c r="M52" i="3"/>
  <c r="M29" i="3"/>
  <c r="M53" i="3"/>
  <c r="M36" i="3"/>
  <c r="M44" i="3"/>
  <c r="M13" i="3"/>
  <c r="M41" i="3"/>
  <c r="M28" i="3"/>
  <c r="M10" i="3"/>
  <c r="M18" i="3"/>
  <c r="M26" i="3"/>
  <c r="M34" i="3"/>
  <c r="M42" i="3"/>
  <c r="M50" i="3"/>
  <c r="M11" i="3"/>
  <c r="M27" i="3"/>
  <c r="M43" i="3"/>
  <c r="M21" i="3"/>
  <c r="M45" i="3"/>
  <c r="M15" i="3"/>
  <c r="M31" i="3"/>
  <c r="M51" i="3"/>
  <c r="M20" i="3"/>
  <c r="M5" i="3"/>
  <c r="M25" i="3"/>
  <c r="M49" i="3"/>
  <c r="M7" i="3"/>
  <c r="M23" i="3"/>
  <c r="M39" i="3"/>
  <c r="M12" i="3"/>
  <c r="M17" i="3"/>
  <c r="M37" i="3"/>
  <c r="M4" i="3"/>
  <c r="N3" i="3" l="1"/>
</calcChain>
</file>

<file path=xl/sharedStrings.xml><?xml version="1.0" encoding="utf-8"?>
<sst xmlns="http://schemas.openxmlformats.org/spreadsheetml/2006/main" count="307" uniqueCount="139">
  <si>
    <t>اسم الصنــــف</t>
  </si>
  <si>
    <t>شاشات LCD</t>
  </si>
  <si>
    <t>شاشة 17 بوصة lcd</t>
  </si>
  <si>
    <t>شاشة 19 بوصة lcd</t>
  </si>
  <si>
    <t>كيسة الكمبيوتر CASE</t>
  </si>
  <si>
    <t>كيسة كمبيوتر واقف Tower HP</t>
  </si>
  <si>
    <t>كيسة كمبيوتر ديسك  Desktop HP AMD</t>
  </si>
  <si>
    <t>كيسة كمبيوتر واقف Tower Compaq</t>
  </si>
  <si>
    <t>كيسة كمبيوتر ديسك Desktop Lenovo core2 due</t>
  </si>
  <si>
    <t>كيسة كمبيوتر واقف Tower Series E</t>
  </si>
  <si>
    <t>كيسة كمبيوتر واقف Tower Siemens</t>
  </si>
  <si>
    <t>كيسة كمبيوتر واقف Tower DELL</t>
  </si>
  <si>
    <t>كيسة كمبيوتر ديسك Desktop DELL</t>
  </si>
  <si>
    <t>لابتوبات LAP TOP</t>
  </si>
  <si>
    <t>لاب توب DELL</t>
  </si>
  <si>
    <t>لاب توب HP</t>
  </si>
  <si>
    <t>لاب توب IBM - LENOVO</t>
  </si>
  <si>
    <t>لاب توب ACER</t>
  </si>
  <si>
    <t>الاكسسوارات Accessories</t>
  </si>
  <si>
    <t>كيبورد اوريجنال</t>
  </si>
  <si>
    <t>كيبورد عادي</t>
  </si>
  <si>
    <t>ماوس ليزر عادي</t>
  </si>
  <si>
    <t>مااوس وايرليس</t>
  </si>
  <si>
    <t>سماعات سبيكر صغيرة</t>
  </si>
  <si>
    <t>فلاشة شاشة تليفزيون TV</t>
  </si>
  <si>
    <t>فلاشة نت</t>
  </si>
  <si>
    <t>وصلة صوت 1 في 1</t>
  </si>
  <si>
    <t xml:space="preserve">دراعات </t>
  </si>
  <si>
    <t>كابل باور كمبيوتر عادي</t>
  </si>
  <si>
    <t>كابل باور لاب ثلاثي</t>
  </si>
  <si>
    <t>كابل شاشة VGA</t>
  </si>
  <si>
    <t>كاميرا كمبيوتر Webcam</t>
  </si>
  <si>
    <t>الهارادات Hard Desk</t>
  </si>
  <si>
    <t>هارد 40 جيجا</t>
  </si>
  <si>
    <t>هارد 80 جيجا</t>
  </si>
  <si>
    <t>هارد 160 جيجا</t>
  </si>
  <si>
    <t>هارد 250 جيجا</t>
  </si>
  <si>
    <t>موبايل 5 بوصة</t>
  </si>
  <si>
    <t>موبايل 4 بوصة</t>
  </si>
  <si>
    <t>شواحن</t>
  </si>
  <si>
    <t>شواحن AC</t>
  </si>
  <si>
    <t>شواحن Dell</t>
  </si>
  <si>
    <t>شواحن Lenovo</t>
  </si>
  <si>
    <t>شواحن كبير مش عارف بتاع ايه Adabter</t>
  </si>
  <si>
    <t>موبايل نوكيا 3310</t>
  </si>
  <si>
    <t>اول المدة</t>
  </si>
  <si>
    <t>كود</t>
  </si>
  <si>
    <t xml:space="preserve">السعر </t>
  </si>
  <si>
    <t xml:space="preserve">الكمية </t>
  </si>
  <si>
    <t>المنصرف</t>
  </si>
  <si>
    <t>الوارد</t>
  </si>
  <si>
    <t xml:space="preserve">الرصيد </t>
  </si>
  <si>
    <t xml:space="preserve">التاريخ </t>
  </si>
  <si>
    <t>قيمة</t>
  </si>
  <si>
    <t>متوسط السعر</t>
  </si>
  <si>
    <t>القيمة</t>
  </si>
  <si>
    <t>نوع الفاتورة</t>
  </si>
  <si>
    <t>اسم العميل / المورد</t>
  </si>
  <si>
    <t xml:space="preserve">نوع الفاتورة </t>
  </si>
  <si>
    <t>مشتريات</t>
  </si>
  <si>
    <t>مبيعات</t>
  </si>
  <si>
    <t>مرتجع مشتريات</t>
  </si>
  <si>
    <t xml:space="preserve">مرتجع مبيعات </t>
  </si>
  <si>
    <t xml:space="preserve">رقم الفاتورة </t>
  </si>
  <si>
    <t xml:space="preserve">بداية الفترة </t>
  </si>
  <si>
    <t xml:space="preserve">نهاية الفترة </t>
  </si>
  <si>
    <t>;;'</t>
  </si>
  <si>
    <t>الصنف</t>
  </si>
  <si>
    <t>كود العميل</t>
  </si>
  <si>
    <t>هشام كمال</t>
  </si>
  <si>
    <t xml:space="preserve">القيمة </t>
  </si>
  <si>
    <t>مدين</t>
  </si>
  <si>
    <t>دائن</t>
  </si>
  <si>
    <t xml:space="preserve">وارد </t>
  </si>
  <si>
    <t>كود الصنف</t>
  </si>
  <si>
    <t xml:space="preserve">شجرة الحسابات </t>
  </si>
  <si>
    <t xml:space="preserve">كود الحساب </t>
  </si>
  <si>
    <t xml:space="preserve">اسم الحساب </t>
  </si>
  <si>
    <t>نوع الحساب</t>
  </si>
  <si>
    <t>سداد نقدي عملاء</t>
  </si>
  <si>
    <t>سداد نقدي موردين</t>
  </si>
  <si>
    <t>اجل</t>
  </si>
  <si>
    <t>اجل مبيعات</t>
  </si>
  <si>
    <t>اجل مشتريات</t>
  </si>
  <si>
    <t>نوع العملية</t>
  </si>
  <si>
    <t>مشتريات نقدية</t>
  </si>
  <si>
    <t>مبيعات نقدية</t>
  </si>
  <si>
    <t>اجراء العملية</t>
  </si>
  <si>
    <t>الخزنة</t>
  </si>
  <si>
    <t>نقدا</t>
  </si>
  <si>
    <t>نوع</t>
  </si>
  <si>
    <t>التصنيف</t>
  </si>
  <si>
    <t>متاجرة</t>
  </si>
  <si>
    <t xml:space="preserve">إيرادات ومصروفات </t>
  </si>
  <si>
    <t xml:space="preserve">ميزانية </t>
  </si>
  <si>
    <t>ميزان</t>
  </si>
  <si>
    <t>الأصول</t>
  </si>
  <si>
    <t>الميزان</t>
  </si>
  <si>
    <t>مبيعات اجلة</t>
  </si>
  <si>
    <t>رقم العملية</t>
  </si>
  <si>
    <t>رقم القبض</t>
  </si>
  <si>
    <t>سند الصرف</t>
  </si>
  <si>
    <t xml:space="preserve">التوجيه المحاسبي </t>
  </si>
  <si>
    <t>سند القبض</t>
  </si>
  <si>
    <t>العملاء</t>
  </si>
  <si>
    <t xml:space="preserve">الموردين </t>
  </si>
  <si>
    <t>محمد سند</t>
  </si>
  <si>
    <t>كريم هشام</t>
  </si>
  <si>
    <t>منه هشام</t>
  </si>
  <si>
    <t>القوائم</t>
  </si>
  <si>
    <t>نقدي</t>
  </si>
  <si>
    <t>مرتجع مشتريات نقدي</t>
  </si>
  <si>
    <t>من ح</t>
  </si>
  <si>
    <t>إلى ح</t>
  </si>
  <si>
    <t>المشتريات</t>
  </si>
  <si>
    <t>الصندوق</t>
  </si>
  <si>
    <t>مرتجع مشتريات اجل</t>
  </si>
  <si>
    <t>مرتجع مبيعات اجل</t>
  </si>
  <si>
    <t>مرتجع مبيعات نقدي</t>
  </si>
  <si>
    <t>زيادة راس المال</t>
  </si>
  <si>
    <t>الى ح</t>
  </si>
  <si>
    <t>المبيعات</t>
  </si>
  <si>
    <t>مرجع مشتريات</t>
  </si>
  <si>
    <t>الموردين</t>
  </si>
  <si>
    <t>فرعي</t>
  </si>
  <si>
    <t>كود القيد</t>
  </si>
  <si>
    <t>كود عملاء</t>
  </si>
  <si>
    <t>كود موردين</t>
  </si>
  <si>
    <t>قائمة 2</t>
  </si>
  <si>
    <t>كود قيد</t>
  </si>
  <si>
    <t>كود 2</t>
  </si>
  <si>
    <t>كود2</t>
  </si>
  <si>
    <t>زيادة راس المال نقدي</t>
  </si>
  <si>
    <t>زيادة راس المال بضاعه</t>
  </si>
  <si>
    <t>منه</t>
  </si>
  <si>
    <t>له</t>
  </si>
  <si>
    <t>منصرف</t>
  </si>
  <si>
    <t xml:space="preserve">قيمة </t>
  </si>
  <si>
    <t>كامل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</si>
</sst>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1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2"/>
      <color theme="1"/>
      <name val="Adobe Arabic"/>
      <family val="1"/>
    </font>
    <font>
      <sz val="12"/>
      <color theme="1"/>
      <name val="Arial"/>
      <family val="2"/>
      <charset val="178"/>
      <scheme val="minor"/>
    </font>
    <font>
      <b/>
      <sz val="13"/>
      <color theme="1"/>
      <name val="Adobe Arabic"/>
      <family val="1"/>
    </font>
    <font>
      <sz val="13"/>
      <color theme="1"/>
      <name val="Arial"/>
      <family val="2"/>
      <charset val="178"/>
      <scheme val="minor"/>
    </font>
    <font>
      <sz val="13"/>
      <color theme="1"/>
      <name val="ALAWI-3-5"/>
      <charset val="178"/>
    </font>
    <font>
      <b/>
      <sz val="13"/>
      <color theme="0"/>
      <name val="Adobe Arabic"/>
      <family val="1"/>
    </font>
    <font>
      <sz val="13"/>
      <color theme="0"/>
      <name val="Arial"/>
      <family val="2"/>
      <charset val="178"/>
      <scheme val="minor"/>
    </font>
    <font>
      <b/>
      <sz val="13"/>
      <color theme="0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4"/>
      <color theme="1"/>
      <name val="Adobe Arabic"/>
      <family val="1"/>
    </font>
    <font>
      <sz val="11"/>
      <color theme="1"/>
      <name val="Arial"/>
      <family val="2"/>
      <scheme val="minor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3" fillId="0" borderId="0"/>
  </cellStyleXfs>
  <cellXfs count="106">
    <xf numFmtId="0" fontId="0" fillId="0" borderId="0" xfId="0"/>
    <xf numFmtId="43" fontId="2" fillId="2" borderId="1" xfId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shrinkToFit="1"/>
    </xf>
    <xf numFmtId="0" fontId="3" fillId="0" borderId="0" xfId="0" applyFont="1" applyProtection="1">
      <protection locked="0"/>
    </xf>
    <xf numFmtId="43" fontId="2" fillId="2" borderId="1" xfId="1" applyFont="1" applyFill="1" applyBorder="1" applyAlignment="1" applyProtection="1">
      <alignment horizontal="center" vertical="center" wrapText="1"/>
      <protection locked="0"/>
    </xf>
    <xf numFmtId="2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NumberFormat="1" applyFont="1" applyBorder="1" applyAlignment="1" applyProtection="1">
      <alignment horizontal="center" vertical="center" shrinkToFit="1"/>
      <protection locked="0"/>
    </xf>
    <xf numFmtId="2" fontId="3" fillId="0" borderId="0" xfId="0" applyNumberFormat="1" applyFont="1" applyProtection="1">
      <protection locked="0"/>
    </xf>
    <xf numFmtId="0" fontId="2" fillId="0" borderId="1" xfId="1" applyNumberFormat="1" applyFont="1" applyBorder="1" applyAlignment="1" applyProtection="1">
      <alignment horizontal="center" vertical="center" shrinkToFit="1"/>
    </xf>
    <xf numFmtId="0" fontId="3" fillId="0" borderId="0" xfId="0" applyFont="1" applyProtection="1"/>
    <xf numFmtId="43" fontId="2" fillId="2" borderId="6" xfId="1" applyFont="1" applyFill="1" applyBorder="1" applyAlignment="1" applyProtection="1">
      <alignment horizontal="center" vertical="center" wrapText="1"/>
      <protection locked="0"/>
    </xf>
    <xf numFmtId="14" fontId="0" fillId="0" borderId="0" xfId="0" applyNumberFormat="1"/>
    <xf numFmtId="0" fontId="3" fillId="0" borderId="0" xfId="0" applyFont="1"/>
    <xf numFmtId="1" fontId="2" fillId="0" borderId="1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0" fontId="2" fillId="0" borderId="7" xfId="1" applyNumberFormat="1" applyFont="1" applyBorder="1" applyAlignment="1">
      <alignment horizontal="center" vertical="center" shrinkToFit="1"/>
    </xf>
    <xf numFmtId="1" fontId="2" fillId="0" borderId="8" xfId="1" applyNumberFormat="1" applyFont="1" applyBorder="1" applyAlignment="1">
      <alignment horizontal="center" vertical="center"/>
    </xf>
    <xf numFmtId="0" fontId="2" fillId="0" borderId="9" xfId="1" applyNumberFormat="1" applyFont="1" applyBorder="1" applyAlignment="1">
      <alignment horizontal="center" vertical="center" shrinkToFit="1"/>
    </xf>
    <xf numFmtId="0" fontId="2" fillId="0" borderId="10" xfId="1" applyNumberFormat="1" applyFont="1" applyBorder="1" applyAlignment="1">
      <alignment horizontal="center" vertical="center" shrinkToFit="1"/>
    </xf>
    <xf numFmtId="0" fontId="3" fillId="0" borderId="1" xfId="0" applyFont="1" applyBorder="1"/>
    <xf numFmtId="43" fontId="2" fillId="2" borderId="12" xfId="1" applyFont="1" applyFill="1" applyBorder="1" applyAlignment="1">
      <alignment horizontal="center" vertical="center" wrapText="1"/>
    </xf>
    <xf numFmtId="43" fontId="2" fillId="3" borderId="8" xfId="1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10" xfId="0" applyFont="1" applyBorder="1"/>
    <xf numFmtId="0" fontId="3" fillId="0" borderId="14" xfId="0" applyFont="1" applyBorder="1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Protection="1">
      <protection locked="0"/>
    </xf>
    <xf numFmtId="0" fontId="0" fillId="0" borderId="1" xfId="0" applyBorder="1" applyAlignment="1">
      <alignment horizontal="center" wrapText="1"/>
    </xf>
    <xf numFmtId="14" fontId="3" fillId="0" borderId="1" xfId="0" applyNumberFormat="1" applyFont="1" applyBorder="1" applyProtection="1">
      <protection locked="0"/>
    </xf>
    <xf numFmtId="14" fontId="3" fillId="0" borderId="0" xfId="0" applyNumberFormat="1" applyFont="1" applyProtection="1"/>
    <xf numFmtId="43" fontId="4" fillId="2" borderId="1" xfId="1" applyFont="1" applyFill="1" applyBorder="1" applyAlignment="1">
      <alignment horizontal="center" vertical="center" shrinkToFit="1"/>
    </xf>
    <xf numFmtId="43" fontId="4" fillId="2" borderId="1" xfId="1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1" xfId="1" applyNumberFormat="1" applyFont="1" applyBorder="1" applyAlignment="1">
      <alignment horizontal="center" vertical="center" shrinkToFit="1"/>
    </xf>
    <xf numFmtId="1" fontId="4" fillId="0" borderId="1" xfId="1" applyNumberFormat="1" applyFont="1" applyBorder="1" applyAlignment="1">
      <alignment horizontal="center" vertical="center"/>
    </xf>
    <xf numFmtId="43" fontId="7" fillId="4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quotePrefix="1" applyFont="1"/>
    <xf numFmtId="0" fontId="5" fillId="5" borderId="0" xfId="0" applyFont="1" applyFill="1"/>
    <xf numFmtId="43" fontId="7" fillId="4" borderId="0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7" borderId="1" xfId="0" applyFont="1" applyFill="1" applyBorder="1"/>
    <xf numFmtId="0" fontId="5" fillId="6" borderId="1" xfId="0" applyFont="1" applyFill="1" applyBorder="1"/>
    <xf numFmtId="0" fontId="5" fillId="4" borderId="1" xfId="0" applyFont="1" applyFill="1" applyBorder="1"/>
    <xf numFmtId="0" fontId="3" fillId="8" borderId="16" xfId="0" applyFont="1" applyFill="1" applyBorder="1" applyProtection="1">
      <protection locked="0"/>
    </xf>
    <xf numFmtId="0" fontId="8" fillId="9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/>
    <xf numFmtId="0" fontId="10" fillId="2" borderId="0" xfId="0" applyFont="1" applyFill="1" applyAlignment="1">
      <alignment horizontal="center" vertical="center"/>
    </xf>
    <xf numFmtId="0" fontId="0" fillId="0" borderId="0" xfId="0" applyAlignment="1"/>
    <xf numFmtId="43" fontId="11" fillId="11" borderId="1" xfId="1" applyFont="1" applyFill="1" applyBorder="1" applyAlignment="1" applyProtection="1">
      <alignment horizontal="center" vertical="center" wrapText="1"/>
      <protection locked="0"/>
    </xf>
    <xf numFmtId="2" fontId="11" fillId="11" borderId="1" xfId="1" applyNumberFormat="1" applyFont="1" applyFill="1" applyBorder="1" applyAlignment="1" applyProtection="1">
      <alignment horizontal="center" vertical="center" wrapText="1"/>
      <protection locked="0"/>
    </xf>
    <xf numFmtId="1" fontId="11" fillId="11" borderId="1" xfId="1" applyNumberFormat="1" applyFont="1" applyFill="1" applyBorder="1" applyAlignment="1" applyProtection="1">
      <alignment horizontal="center" vertical="center"/>
      <protection locked="0"/>
    </xf>
    <xf numFmtId="2" fontId="11" fillId="11" borderId="1" xfId="1" applyNumberFormat="1" applyFont="1" applyFill="1" applyBorder="1" applyAlignment="1" applyProtection="1">
      <alignment horizontal="center" vertical="center"/>
      <protection locked="0"/>
    </xf>
    <xf numFmtId="2" fontId="2" fillId="10" borderId="1" xfId="1" applyNumberFormat="1" applyFont="1" applyFill="1" applyBorder="1" applyAlignment="1" applyProtection="1">
      <alignment horizontal="center" vertical="center" shrinkToFit="1"/>
    </xf>
    <xf numFmtId="1" fontId="0" fillId="0" borderId="0" xfId="0" applyNumberFormat="1"/>
    <xf numFmtId="43" fontId="11" fillId="11" borderId="0" xfId="1" applyFont="1" applyFill="1" applyBorder="1" applyAlignment="1" applyProtection="1">
      <alignment horizontal="center" vertical="center" wrapText="1"/>
      <protection locked="0"/>
    </xf>
    <xf numFmtId="0" fontId="8" fillId="6" borderId="1" xfId="0" applyFont="1" applyFill="1" applyBorder="1" applyAlignment="1">
      <alignment horizontal="center" vertical="center"/>
    </xf>
    <xf numFmtId="1" fontId="0" fillId="0" borderId="1" xfId="0" applyNumberFormat="1" applyBorder="1"/>
    <xf numFmtId="16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9" fillId="6" borderId="1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43" fontId="2" fillId="2" borderId="4" xfId="1" applyFont="1" applyFill="1" applyBorder="1" applyAlignment="1" applyProtection="1">
      <alignment horizontal="center" vertical="center" shrinkToFit="1"/>
      <protection locked="0"/>
    </xf>
    <xf numFmtId="43" fontId="2" fillId="2" borderId="3" xfId="1" applyFont="1" applyFill="1" applyBorder="1" applyAlignment="1" applyProtection="1">
      <alignment horizontal="center" vertical="center" shrinkToFit="1"/>
      <protection locked="0"/>
    </xf>
    <xf numFmtId="43" fontId="11" fillId="11" borderId="5" xfId="1" applyFont="1" applyFill="1" applyBorder="1" applyAlignment="1" applyProtection="1">
      <alignment horizontal="center" vertical="center" wrapText="1"/>
      <protection locked="0"/>
    </xf>
    <xf numFmtId="43" fontId="11" fillId="11" borderId="6" xfId="1" applyFont="1" applyFill="1" applyBorder="1" applyAlignment="1" applyProtection="1">
      <alignment horizontal="center" vertical="center" wrapText="1"/>
      <protection locked="0"/>
    </xf>
    <xf numFmtId="43" fontId="2" fillId="2" borderId="2" xfId="1" applyFont="1" applyFill="1" applyBorder="1" applyAlignment="1" applyProtection="1">
      <alignment horizontal="center" vertical="center" shrinkToFit="1"/>
    </xf>
    <xf numFmtId="43" fontId="2" fillId="2" borderId="3" xfId="1" applyFont="1" applyFill="1" applyBorder="1" applyAlignment="1" applyProtection="1">
      <alignment horizontal="center" vertical="center" shrinkToFit="1"/>
    </xf>
    <xf numFmtId="43" fontId="2" fillId="2" borderId="2" xfId="1" applyFont="1" applyFill="1" applyBorder="1" applyAlignment="1" applyProtection="1">
      <alignment horizontal="center" vertical="center" shrinkToFit="1"/>
      <protection locked="0"/>
    </xf>
    <xf numFmtId="43" fontId="11" fillId="11" borderId="15" xfId="1" applyFont="1" applyFill="1" applyBorder="1" applyAlignment="1" applyProtection="1">
      <alignment horizontal="center" vertical="center" wrapText="1"/>
      <protection locked="0"/>
    </xf>
    <xf numFmtId="43" fontId="2" fillId="2" borderId="5" xfId="1" applyFont="1" applyFill="1" applyBorder="1" applyAlignment="1" applyProtection="1">
      <alignment horizontal="center" vertical="center" wrapText="1"/>
      <protection locked="0"/>
    </xf>
    <xf numFmtId="43" fontId="2" fillId="2" borderId="6" xfId="1" applyFont="1" applyFill="1" applyBorder="1" applyAlignment="1" applyProtection="1">
      <alignment horizontal="center" vertical="center" wrapText="1"/>
      <protection locked="0"/>
    </xf>
    <xf numFmtId="43" fontId="2" fillId="2" borderId="11" xfId="1" applyFont="1" applyFill="1" applyBorder="1" applyAlignment="1">
      <alignment horizontal="center" vertical="center" shrinkToFit="1"/>
    </xf>
    <xf numFmtId="43" fontId="2" fillId="2" borderId="7" xfId="1" applyFont="1" applyFill="1" applyBorder="1" applyAlignment="1">
      <alignment horizontal="center" vertical="center" shrinkToFit="1"/>
    </xf>
    <xf numFmtId="43" fontId="2" fillId="2" borderId="12" xfId="1" applyFont="1" applyFill="1" applyBorder="1" applyAlignment="1">
      <alignment horizontal="center" vertical="center" shrinkToFit="1"/>
    </xf>
    <xf numFmtId="43" fontId="2" fillId="2" borderId="1" xfId="1" applyFont="1" applyFill="1" applyBorder="1" applyAlignment="1">
      <alignment horizontal="center" vertical="center" shrinkToFit="1"/>
    </xf>
    <xf numFmtId="43" fontId="2" fillId="2" borderId="12" xfId="1" applyFont="1" applyFill="1" applyBorder="1" applyAlignment="1">
      <alignment horizontal="center" vertical="center" wrapText="1"/>
    </xf>
    <xf numFmtId="43" fontId="2" fillId="3" borderId="12" xfId="1" applyFont="1" applyFill="1" applyBorder="1" applyAlignment="1">
      <alignment horizontal="center" vertical="center" wrapText="1"/>
    </xf>
    <xf numFmtId="43" fontId="2" fillId="3" borderId="13" xfId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shrinkToFit="1"/>
    </xf>
    <xf numFmtId="43" fontId="2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2" fillId="10" borderId="2" xfId="1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Protection="1">
      <protection locked="0"/>
    </xf>
    <xf numFmtId="2" fontId="2" fillId="10" borderId="3" xfId="1" applyNumberFormat="1" applyFont="1" applyFill="1" applyBorder="1" applyAlignment="1" applyProtection="1">
      <alignment horizontal="center" vertical="center" shrinkToFit="1"/>
      <protection locked="0"/>
    </xf>
    <xf numFmtId="16" fontId="2" fillId="0" borderId="1" xfId="1" applyNumberFormat="1" applyFont="1" applyBorder="1" applyAlignment="1" applyProtection="1">
      <alignment horizontal="center" vertical="center" shrinkToFit="1"/>
      <protection locked="0"/>
    </xf>
    <xf numFmtId="43" fontId="2" fillId="2" borderId="4" xfId="1" applyFont="1" applyFill="1" applyBorder="1" applyAlignment="1" applyProtection="1">
      <alignment horizontal="center" vertical="center" shrinkToFit="1"/>
    </xf>
    <xf numFmtId="2" fontId="11" fillId="11" borderId="1" xfId="1" applyNumberFormat="1" applyFont="1" applyFill="1" applyBorder="1" applyAlignment="1" applyProtection="1">
      <alignment horizontal="center" vertical="center"/>
    </xf>
    <xf numFmtId="1" fontId="11" fillId="11" borderId="1" xfId="1" applyNumberFormat="1" applyFont="1" applyFill="1" applyBorder="1" applyAlignment="1" applyProtection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7;&#1588;&#1575;&#1605;%20&#1604;&#1604;&#1605;&#1581;&#1575;&#1587;&#1576;&#1577;%20&#1608;&#1605;&#1585;&#1575;&#1602;&#1576;&#1577;%20&#1575;&#1604;&#1605;&#1582;&#1586;&#1608;&#1606;%20201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601;&#1575;&#1578;&#1608;&#1585;&#1577;%20&#1580;&#1583;&#1610;&#1583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581;&#1587;&#1575;&#1576;&#1575;&#1578;\&#1575;&#1604;&#1576;&#1606;&#1586;&#1610;&#1606;&#1577;\&#1575;&#1604;&#1576;&#1606;&#1586;&#1610;&#1606;&#1577;12\&#1575;&#1604;&#1576;&#1606;&#1586;&#1610;&#1606;&#15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البيانات"/>
      <sheetName val="اليومية والأستاذ"/>
      <sheetName val="ميزان المراجعة"/>
      <sheetName val="قائمة المركز المالي"/>
      <sheetName val="المشتريات والمدفوعات"/>
      <sheetName val="ورقة3"/>
      <sheetName val="الجرد"/>
      <sheetName val="أرصدة الموردين"/>
      <sheetName val="المبيعات والتحصيلات"/>
      <sheetName val="استعلام العملاء"/>
      <sheetName val="رصيد المخزن"/>
      <sheetName val="رصيد اخر المدة "/>
      <sheetName val="ح المتاجرة"/>
      <sheetName val="ورقة5"/>
      <sheetName val="الارباح والخسائر فترة"/>
      <sheetName val="ارصدة العملاء "/>
      <sheetName val="mort"/>
      <sheetName val="الاصول الثابتة"/>
      <sheetName val="ح الارباح والخسائر"/>
      <sheetName val="المركز المالي ( الميزانية )"/>
    </sheetNames>
    <sheetDataSet>
      <sheetData sheetId="0" refreshError="1"/>
      <sheetData sheetId="1">
        <row r="2">
          <cell r="B2" t="str">
            <v>-</v>
          </cell>
          <cell r="D2">
            <v>0</v>
          </cell>
          <cell r="F2">
            <v>0</v>
          </cell>
        </row>
        <row r="3">
          <cell r="B3" t="str">
            <v>بطانية رمسيس 8 ك</v>
          </cell>
          <cell r="D3" t="str">
            <v>شيماء السيد</v>
          </cell>
          <cell r="F3" t="str">
            <v>سنتر أولاد العم</v>
          </cell>
          <cell r="H3" t="str">
            <v>فاتورة رقم</v>
          </cell>
          <cell r="J3" t="str">
            <v>حــ / مصروفات تأسيس</v>
          </cell>
        </row>
        <row r="4">
          <cell r="B4" t="str">
            <v>بطانية رمسيس 7 ك</v>
          </cell>
          <cell r="D4" t="str">
            <v>عاطف غريب</v>
          </cell>
          <cell r="F4" t="str">
            <v>شركة المصطفى</v>
          </cell>
          <cell r="H4" t="str">
            <v>ايصال استلام رقم</v>
          </cell>
          <cell r="J4" t="str">
            <v>حــ / الصندوق</v>
          </cell>
        </row>
        <row r="5">
          <cell r="B5" t="str">
            <v>بطانية اصلان 7 ك اخضر</v>
          </cell>
          <cell r="D5" t="str">
            <v xml:space="preserve">سميه السيد عبد العزيز </v>
          </cell>
          <cell r="F5" t="str">
            <v>السيد ثعلبه</v>
          </cell>
          <cell r="H5" t="str">
            <v>ايصال صرف رقم</v>
          </cell>
          <cell r="J5" t="str">
            <v>حــ / البنوك</v>
          </cell>
        </row>
        <row r="6">
          <cell r="B6" t="str">
            <v>مفرش المجد الأصلي 4 ق</v>
          </cell>
          <cell r="D6" t="str">
            <v>فتحيه عزت ابو زيد</v>
          </cell>
          <cell r="F6" t="str">
            <v>وليد</v>
          </cell>
          <cell r="H6" t="str">
            <v>م.مبيعات رقم</v>
          </cell>
          <cell r="J6" t="str">
            <v>حــ /بضاعة أول المدة</v>
          </cell>
        </row>
        <row r="7">
          <cell r="B7" t="str">
            <v>مفرش المجد الأصلي 5 ق</v>
          </cell>
          <cell r="D7" t="str">
            <v>ام ناهد مرات السيد الجديد</v>
          </cell>
          <cell r="F7" t="str">
            <v>-</v>
          </cell>
          <cell r="H7" t="str">
            <v>م.مشتريات رقم</v>
          </cell>
          <cell r="J7" t="str">
            <v>حـ/ المبيعات</v>
          </cell>
        </row>
        <row r="8">
          <cell r="B8" t="str">
            <v>مفرش لاروز روبي 6 ق لايت</v>
          </cell>
          <cell r="D8" t="str">
            <v>سهام العباسى</v>
          </cell>
          <cell r="F8" t="str">
            <v>-</v>
          </cell>
          <cell r="H8" t="str">
            <v>ا.ق رقم</v>
          </cell>
          <cell r="J8" t="str">
            <v>حـ/ مردودات المبيعات</v>
          </cell>
        </row>
        <row r="9">
          <cell r="B9" t="str">
            <v>مفرش لاروز 5 ق ياسمينا</v>
          </cell>
          <cell r="D9" t="str">
            <v>ريهام العزاوى</v>
          </cell>
          <cell r="F9" t="str">
            <v>-</v>
          </cell>
          <cell r="H9" t="str">
            <v>ا.دفع رقم</v>
          </cell>
          <cell r="J9" t="str">
            <v>حـ / المشتريات</v>
          </cell>
        </row>
        <row r="10">
          <cell r="B10" t="str">
            <v>لحاف أطفال الزهراء</v>
          </cell>
          <cell r="D10" t="str">
            <v>هبه دياب</v>
          </cell>
          <cell r="F10" t="str">
            <v>-</v>
          </cell>
          <cell r="H10" t="str">
            <v>-</v>
          </cell>
          <cell r="J10" t="str">
            <v>حـ / مردودات المشتريات</v>
          </cell>
        </row>
        <row r="11">
          <cell r="B11" t="str">
            <v xml:space="preserve">مفرش المجد اهلا بالشتا </v>
          </cell>
          <cell r="D11" t="str">
            <v>ام شيماء</v>
          </cell>
          <cell r="F11" t="str">
            <v>-</v>
          </cell>
          <cell r="H11" t="str">
            <v>-</v>
          </cell>
          <cell r="J11" t="str">
            <v>الكهرباء</v>
          </cell>
        </row>
        <row r="12">
          <cell r="B12" t="str">
            <v>طقم سرير الشرقاوي 5 ق</v>
          </cell>
          <cell r="D12" t="str">
            <v>وفاء سالم الغوانم</v>
          </cell>
          <cell r="F12" t="str">
            <v>-</v>
          </cell>
          <cell r="H12" t="str">
            <v>-</v>
          </cell>
          <cell r="J12" t="str">
            <v>المياه</v>
          </cell>
        </row>
        <row r="13">
          <cell r="B13" t="str">
            <v>طقم سرير الشرقاوي 6 ق</v>
          </cell>
          <cell r="D13" t="str">
            <v>ام حمادة</v>
          </cell>
          <cell r="F13" t="str">
            <v>-</v>
          </cell>
          <cell r="H13" t="str">
            <v>-</v>
          </cell>
          <cell r="J13" t="str">
            <v>تليفونات</v>
          </cell>
        </row>
        <row r="14">
          <cell r="B14" t="str">
            <v>لحاف تركي اسباني وش</v>
          </cell>
          <cell r="D14" t="str">
            <v>هيام عبد السلام</v>
          </cell>
          <cell r="F14" t="str">
            <v>-</v>
          </cell>
          <cell r="H14" t="str">
            <v>-</v>
          </cell>
          <cell r="J14" t="str">
            <v>ايجار</v>
          </cell>
        </row>
        <row r="15">
          <cell r="B15" t="str">
            <v>لحاف تركي جاكار</v>
          </cell>
          <cell r="D15" t="str">
            <v>عبدالحليم حافظ</v>
          </cell>
          <cell r="F15" t="str">
            <v>-</v>
          </cell>
          <cell r="H15" t="str">
            <v>-</v>
          </cell>
          <cell r="J15" t="str">
            <v>مصروفات نقل بضاعه</v>
          </cell>
        </row>
        <row r="16">
          <cell r="B16" t="str">
            <v>كوفرته جولان لايف سفري</v>
          </cell>
          <cell r="D16" t="str">
            <v>اشرف السمكري</v>
          </cell>
          <cell r="F16" t="str">
            <v>-</v>
          </cell>
          <cell r="J16" t="str">
            <v>عمولة واكراميات</v>
          </cell>
        </row>
        <row r="17">
          <cell r="B17" t="str">
            <v>مفرش العالمية جوبير</v>
          </cell>
          <cell r="D17" t="str">
            <v xml:space="preserve">حسن السيد </v>
          </cell>
          <cell r="F17" t="str">
            <v>-</v>
          </cell>
          <cell r="J17" t="str">
            <v xml:space="preserve">أدوات كتابية </v>
          </cell>
        </row>
        <row r="18">
          <cell r="B18" t="str">
            <v>بطانية جولدن أطفال</v>
          </cell>
          <cell r="D18" t="str">
            <v>محمود دياب</v>
          </cell>
          <cell r="F18" t="str">
            <v>-</v>
          </cell>
          <cell r="J18" t="str">
            <v>الأصول الثابتة</v>
          </cell>
        </row>
        <row r="19">
          <cell r="B19" t="str">
            <v>مفرش أطفال</v>
          </cell>
          <cell r="D19" t="str">
            <v>شريف حسني</v>
          </cell>
          <cell r="F19" t="str">
            <v>-</v>
          </cell>
          <cell r="J19" t="str">
            <v xml:space="preserve">رأس المال </v>
          </cell>
        </row>
        <row r="20">
          <cell r="B20" t="str">
            <v>مفرش أطفال لوكس</v>
          </cell>
          <cell r="D20" t="str">
            <v>ايمن ابوالعنين</v>
          </cell>
          <cell r="F20" t="str">
            <v>-</v>
          </cell>
          <cell r="J20" t="str">
            <v>رواتب موظفين</v>
          </cell>
        </row>
        <row r="21">
          <cell r="B21" t="str">
            <v>شعيرات المجد</v>
          </cell>
          <cell r="D21" t="str">
            <v>-</v>
          </cell>
          <cell r="F21" t="str">
            <v>-</v>
          </cell>
          <cell r="J21" t="str">
            <v>اتعاب محاماه</v>
          </cell>
        </row>
        <row r="22">
          <cell r="B22" t="str">
            <v>شعيرات أطفال المجد</v>
          </cell>
          <cell r="D22" t="str">
            <v>-</v>
          </cell>
          <cell r="F22" t="str">
            <v>-</v>
          </cell>
          <cell r="J22" t="str">
            <v>مصروفات نثرية</v>
          </cell>
        </row>
        <row r="23">
          <cell r="B23" t="str">
            <v>زهرة العلا التركي</v>
          </cell>
          <cell r="D23" t="str">
            <v>-</v>
          </cell>
          <cell r="F23" t="str">
            <v>-</v>
          </cell>
          <cell r="J23" t="str">
            <v>مسحوبات احمد</v>
          </cell>
        </row>
        <row r="24">
          <cell r="B24" t="str">
            <v>زهرة العلا فريحه</v>
          </cell>
          <cell r="D24" t="str">
            <v>-</v>
          </cell>
          <cell r="F24" t="str">
            <v>-</v>
          </cell>
          <cell r="J24" t="str">
            <v>خصم مسموح به</v>
          </cell>
        </row>
        <row r="25">
          <cell r="B25" t="str">
            <v>زهرة العلا سلجان</v>
          </cell>
          <cell r="D25" t="str">
            <v>-</v>
          </cell>
          <cell r="F25" t="str">
            <v>-</v>
          </cell>
          <cell r="J25" t="str">
            <v>العملاء</v>
          </cell>
        </row>
        <row r="26">
          <cell r="B26" t="str">
            <v>زهرة العلا شذي</v>
          </cell>
          <cell r="D26" t="str">
            <v>-</v>
          </cell>
          <cell r="F26" t="str">
            <v>-</v>
          </cell>
          <cell r="J26" t="str">
            <v xml:space="preserve">صيانة </v>
          </cell>
        </row>
        <row r="27">
          <cell r="B27" t="str">
            <v>صندوق أطفال</v>
          </cell>
          <cell r="D27" t="str">
            <v>-</v>
          </cell>
          <cell r="F27" t="str">
            <v>-</v>
          </cell>
          <cell r="J27" t="str">
            <v>دعاية ومطبوعات</v>
          </cell>
        </row>
        <row r="28">
          <cell r="B28" t="str">
            <v>فتافيت زهرة العلا</v>
          </cell>
          <cell r="D28" t="str">
            <v>-</v>
          </cell>
          <cell r="F28" t="str">
            <v>-</v>
          </cell>
          <cell r="J28" t="str">
            <v>مسحوبات الحاج / عبدالحميد</v>
          </cell>
        </row>
        <row r="29">
          <cell r="B29" t="str">
            <v>طقم مفروش ستان</v>
          </cell>
          <cell r="D29" t="str">
            <v>-</v>
          </cell>
          <cell r="F29" t="str">
            <v>-</v>
          </cell>
          <cell r="J29" t="str">
            <v>الموردين</v>
          </cell>
        </row>
        <row r="30">
          <cell r="B30" t="str">
            <v>مفرش 404</v>
          </cell>
          <cell r="D30" t="str">
            <v>-</v>
          </cell>
          <cell r="F30" t="str">
            <v>-</v>
          </cell>
          <cell r="J30" t="str">
            <v xml:space="preserve">ايجار سيارة النقل </v>
          </cell>
        </row>
        <row r="31">
          <cell r="B31" t="str">
            <v>كوفرته فايد 8 ق أطفال</v>
          </cell>
          <cell r="D31" t="str">
            <v>-</v>
          </cell>
          <cell r="F31" t="str">
            <v>-</v>
          </cell>
          <cell r="J31" t="str">
            <v>العهدة</v>
          </cell>
        </row>
        <row r="32">
          <cell r="B32" t="str">
            <v>كوفرته 6 ق كبير</v>
          </cell>
          <cell r="D32" t="str">
            <v>-</v>
          </cell>
          <cell r="F32" t="str">
            <v>-</v>
          </cell>
          <cell r="J32" t="str">
            <v>م منزل</v>
          </cell>
        </row>
        <row r="33">
          <cell r="B33" t="str">
            <v>طقم الأصالة 1</v>
          </cell>
          <cell r="D33" t="str">
            <v>-</v>
          </cell>
          <cell r="F33" t="str">
            <v>-</v>
          </cell>
          <cell r="J33" t="str">
            <v>محل جديد</v>
          </cell>
        </row>
        <row r="34">
          <cell r="B34" t="str">
            <v>طقم الاصالة 2</v>
          </cell>
          <cell r="D34" t="str">
            <v>-</v>
          </cell>
          <cell r="F34" t="str">
            <v>-</v>
          </cell>
          <cell r="J34" t="str">
            <v>الجمعية</v>
          </cell>
        </row>
        <row r="35">
          <cell r="B35" t="str">
            <v xml:space="preserve">ط شروق ظرف </v>
          </cell>
          <cell r="D35" t="str">
            <v>-</v>
          </cell>
          <cell r="F35" t="str">
            <v>-</v>
          </cell>
          <cell r="J35" t="str">
            <v>إيرادات متنوعه</v>
          </cell>
        </row>
        <row r="36">
          <cell r="B36" t="str">
            <v>ط ملاليم علبه 1004</v>
          </cell>
          <cell r="D36" t="str">
            <v>-</v>
          </cell>
          <cell r="F36" t="str">
            <v>-</v>
          </cell>
          <cell r="J36" t="str">
            <v>فوائد الأقساط</v>
          </cell>
        </row>
        <row r="37">
          <cell r="B37" t="str">
            <v>ط سرير ورده 1005</v>
          </cell>
          <cell r="D37" t="str">
            <v>-</v>
          </cell>
          <cell r="F37" t="str">
            <v>-</v>
          </cell>
        </row>
        <row r="38">
          <cell r="B38" t="str">
            <v>ثري دي أطفال علبه</v>
          </cell>
          <cell r="D38" t="str">
            <v>-</v>
          </cell>
          <cell r="F38" t="str">
            <v>-</v>
          </cell>
        </row>
        <row r="39">
          <cell r="B39" t="str">
            <v>بردعه أطفال 1001</v>
          </cell>
          <cell r="D39" t="str">
            <v>-</v>
          </cell>
          <cell r="F39" t="str">
            <v>-</v>
          </cell>
        </row>
        <row r="40">
          <cell r="B40" t="str">
            <v xml:space="preserve">ارابيسك بردعه </v>
          </cell>
          <cell r="D40" t="str">
            <v>-</v>
          </cell>
          <cell r="F40" t="str">
            <v>-</v>
          </cell>
        </row>
        <row r="41">
          <cell r="B41" t="str">
            <v xml:space="preserve">ط سرير أطفال دباديبو </v>
          </cell>
          <cell r="D41" t="str">
            <v>-</v>
          </cell>
          <cell r="F41" t="str">
            <v>-</v>
          </cell>
        </row>
        <row r="42">
          <cell r="B42" t="str">
            <v xml:space="preserve">بردعه غصن </v>
          </cell>
          <cell r="D42" t="str">
            <v>-</v>
          </cell>
          <cell r="F42" t="str">
            <v>-</v>
          </cell>
        </row>
        <row r="43">
          <cell r="B43" t="str">
            <v>ثري دي كبير</v>
          </cell>
          <cell r="D43" t="str">
            <v>-</v>
          </cell>
          <cell r="F43" t="str">
            <v>-</v>
          </cell>
        </row>
        <row r="44">
          <cell r="B44" t="str">
            <v>كوفرتة أطفال</v>
          </cell>
          <cell r="D44" t="str">
            <v>-</v>
          </cell>
          <cell r="F44" t="str">
            <v>-</v>
          </cell>
        </row>
        <row r="45">
          <cell r="B45" t="str">
            <v>كوفرته 8 قطع</v>
          </cell>
          <cell r="D45" t="str">
            <v>-</v>
          </cell>
          <cell r="F45" t="str">
            <v>-</v>
          </cell>
        </row>
        <row r="46">
          <cell r="B46" t="str">
            <v>كوفرتة العالمية</v>
          </cell>
          <cell r="D46" t="str">
            <v>-</v>
          </cell>
          <cell r="F46" t="str">
            <v>-</v>
          </cell>
        </row>
        <row r="47">
          <cell r="B47" t="str">
            <v>لحاف أطفال المجد</v>
          </cell>
          <cell r="D47" t="str">
            <v>-</v>
          </cell>
          <cell r="F47" t="str">
            <v>-</v>
          </cell>
        </row>
        <row r="48">
          <cell r="B48" t="str">
            <v xml:space="preserve">طقم همسه أطفال </v>
          </cell>
          <cell r="D48" t="str">
            <v>-</v>
          </cell>
          <cell r="F48" t="str">
            <v>-</v>
          </cell>
        </row>
        <row r="49">
          <cell r="B49" t="str">
            <v xml:space="preserve">طقم همسه كبير </v>
          </cell>
          <cell r="D49">
            <v>0</v>
          </cell>
          <cell r="F49" t="str">
            <v>-</v>
          </cell>
        </row>
        <row r="50">
          <cell r="B50" t="str">
            <v>طقم الاسراء</v>
          </cell>
          <cell r="D50">
            <v>0</v>
          </cell>
          <cell r="F50" t="str">
            <v>-</v>
          </cell>
        </row>
        <row r="51">
          <cell r="B51" t="str">
            <v xml:space="preserve">لحاف فرو كامل </v>
          </cell>
          <cell r="D51">
            <v>0</v>
          </cell>
          <cell r="F51" t="str">
            <v>-</v>
          </cell>
        </row>
        <row r="52">
          <cell r="B52" t="str">
            <v>لحاف اسباني</v>
          </cell>
          <cell r="D52" t="str">
            <v>-</v>
          </cell>
          <cell r="F52" t="str">
            <v>-</v>
          </cell>
        </row>
        <row r="53">
          <cell r="B53" t="str">
            <v xml:space="preserve">بشكير بيج </v>
          </cell>
          <cell r="D53" t="str">
            <v>-</v>
          </cell>
          <cell r="F53" t="str">
            <v>-</v>
          </cell>
        </row>
        <row r="54">
          <cell r="B54" t="str">
            <v xml:space="preserve">علبه فوط بنجور </v>
          </cell>
          <cell r="D54" t="str">
            <v>-</v>
          </cell>
          <cell r="F54" t="str">
            <v>-</v>
          </cell>
        </row>
        <row r="55">
          <cell r="B55" t="str">
            <v>بطانية أطفال</v>
          </cell>
          <cell r="D55" t="str">
            <v>-</v>
          </cell>
          <cell r="F55" t="str">
            <v>-</v>
          </cell>
        </row>
        <row r="56">
          <cell r="B56" t="str">
            <v>قطيفه</v>
          </cell>
          <cell r="D56" t="str">
            <v>-</v>
          </cell>
          <cell r="F56" t="str">
            <v>-</v>
          </cell>
        </row>
        <row r="57">
          <cell r="B57" t="str">
            <v>كوفرته تركي 2</v>
          </cell>
          <cell r="D57" t="str">
            <v>-</v>
          </cell>
          <cell r="F57" t="str">
            <v>-</v>
          </cell>
        </row>
        <row r="58">
          <cell r="B58" t="str">
            <v>مفرش 505</v>
          </cell>
          <cell r="D58" t="str">
            <v>-</v>
          </cell>
          <cell r="F58" t="str">
            <v>-</v>
          </cell>
        </row>
        <row r="59">
          <cell r="B59" t="str">
            <v xml:space="preserve">اشرف السيد أطفال </v>
          </cell>
          <cell r="D59" t="str">
            <v>-</v>
          </cell>
          <cell r="F59" t="str">
            <v>-</v>
          </cell>
        </row>
        <row r="60">
          <cell r="B60" t="str">
            <v xml:space="preserve">طقم النجار </v>
          </cell>
          <cell r="D60" t="str">
            <v>-</v>
          </cell>
          <cell r="F60" t="str">
            <v>-</v>
          </cell>
        </row>
        <row r="61">
          <cell r="B61" t="str">
            <v>علبة فوط المجد</v>
          </cell>
          <cell r="D61" t="str">
            <v>-</v>
          </cell>
          <cell r="F61" t="str">
            <v>-</v>
          </cell>
        </row>
        <row r="62">
          <cell r="B62" t="str">
            <v xml:space="preserve">علبة فوط </v>
          </cell>
          <cell r="D62" t="str">
            <v>-</v>
          </cell>
          <cell r="F62" t="str">
            <v>-</v>
          </cell>
        </row>
        <row r="63">
          <cell r="B63" t="str">
            <v>مرتبه</v>
          </cell>
          <cell r="D63" t="str">
            <v>-</v>
          </cell>
          <cell r="F63" t="str">
            <v>-</v>
          </cell>
        </row>
        <row r="64">
          <cell r="B64" t="str">
            <v>طقم فيبر كبير  سارة</v>
          </cell>
          <cell r="D64" t="str">
            <v>-</v>
          </cell>
          <cell r="F64" t="str">
            <v>-</v>
          </cell>
        </row>
        <row r="65">
          <cell r="B65" t="str">
            <v>طقم كورنيش</v>
          </cell>
          <cell r="D65" t="str">
            <v>-</v>
          </cell>
          <cell r="F65" t="str">
            <v>-</v>
          </cell>
        </row>
        <row r="66">
          <cell r="B66" t="str">
            <v xml:space="preserve">علبة ليالي </v>
          </cell>
          <cell r="D66" t="str">
            <v>-</v>
          </cell>
          <cell r="F66" t="str">
            <v>-</v>
          </cell>
        </row>
        <row r="67">
          <cell r="B67" t="str">
            <v xml:space="preserve">طقم سله </v>
          </cell>
          <cell r="D67" t="str">
            <v>-</v>
          </cell>
          <cell r="F67" t="str">
            <v>-</v>
          </cell>
        </row>
        <row r="68">
          <cell r="B68" t="str">
            <v>زهرة السوسن</v>
          </cell>
          <cell r="D68" t="str">
            <v>-</v>
          </cell>
          <cell r="F68" t="str">
            <v>-</v>
          </cell>
        </row>
        <row r="69">
          <cell r="B69" t="str">
            <v>فلورا</v>
          </cell>
          <cell r="D69" t="str">
            <v>-</v>
          </cell>
          <cell r="F69" t="str">
            <v>-</v>
          </cell>
        </row>
        <row r="70">
          <cell r="B70" t="str">
            <v>بيت الكرم</v>
          </cell>
          <cell r="D70" t="str">
            <v>-</v>
          </cell>
          <cell r="F70" t="str">
            <v>-</v>
          </cell>
        </row>
        <row r="71">
          <cell r="B71" t="str">
            <v xml:space="preserve">كفرات مراتب </v>
          </cell>
          <cell r="D71" t="str">
            <v>-</v>
          </cell>
          <cell r="F71" t="str">
            <v>-</v>
          </cell>
          <cell r="J71" t="str">
            <v>-</v>
          </cell>
        </row>
        <row r="72">
          <cell r="B72" t="str">
            <v>طقم 102</v>
          </cell>
          <cell r="D72" t="str">
            <v>-</v>
          </cell>
          <cell r="F72" t="str">
            <v>-</v>
          </cell>
          <cell r="J72" t="str">
            <v>-</v>
          </cell>
        </row>
        <row r="73">
          <cell r="B73" t="str">
            <v>الزهار أطفال 6 ق أطفال فوط</v>
          </cell>
          <cell r="D73" t="str">
            <v>-</v>
          </cell>
          <cell r="F73" t="str">
            <v>-</v>
          </cell>
          <cell r="J73" t="str">
            <v>-</v>
          </cell>
        </row>
        <row r="74">
          <cell r="B74" t="str">
            <v>كنزي 2/1 بشكير 3 ق</v>
          </cell>
          <cell r="D74" t="str">
            <v>-</v>
          </cell>
          <cell r="F74" t="str">
            <v>-</v>
          </cell>
          <cell r="J74" t="str">
            <v>-</v>
          </cell>
        </row>
        <row r="75">
          <cell r="B75" t="str">
            <v>اجياد قطن</v>
          </cell>
          <cell r="D75" t="str">
            <v>-</v>
          </cell>
          <cell r="F75" t="str">
            <v>-</v>
          </cell>
          <cell r="J75" t="str">
            <v>-</v>
          </cell>
        </row>
        <row r="76">
          <cell r="B76" t="str">
            <v>اجياد قطيفة</v>
          </cell>
          <cell r="D76" t="str">
            <v>-</v>
          </cell>
          <cell r="F76" t="str">
            <v>-</v>
          </cell>
          <cell r="J76" t="str">
            <v>-</v>
          </cell>
        </row>
        <row r="77">
          <cell r="B77" t="str">
            <v>نهضة الزهار تركي لوكس</v>
          </cell>
          <cell r="D77" t="str">
            <v>-</v>
          </cell>
          <cell r="F77" t="str">
            <v>-</v>
          </cell>
          <cell r="J77" t="str">
            <v>-</v>
          </cell>
        </row>
        <row r="78">
          <cell r="B78" t="str">
            <v>دفاية سادة</v>
          </cell>
          <cell r="D78" t="str">
            <v>-</v>
          </cell>
          <cell r="F78" t="str">
            <v>-</v>
          </cell>
          <cell r="J78" t="str">
            <v>-</v>
          </cell>
        </row>
        <row r="79">
          <cell r="B79" t="str">
            <v>دفاية ثري دي d3</v>
          </cell>
          <cell r="D79" t="str">
            <v>-</v>
          </cell>
          <cell r="F79" t="str">
            <v>-</v>
          </cell>
          <cell r="J79" t="str">
            <v>-</v>
          </cell>
        </row>
        <row r="80">
          <cell r="B80" t="str">
            <v>تواليت روجيو</v>
          </cell>
          <cell r="D80" t="str">
            <v>-</v>
          </cell>
          <cell r="F80" t="str">
            <v>-</v>
          </cell>
          <cell r="J80" t="str">
            <v>-</v>
          </cell>
        </row>
        <row r="81">
          <cell r="B81" t="str">
            <v>مطبخ لوكس</v>
          </cell>
          <cell r="D81" t="str">
            <v>-</v>
          </cell>
          <cell r="F81" t="str">
            <v>-</v>
          </cell>
          <cell r="J81" t="str">
            <v>-</v>
          </cell>
        </row>
        <row r="82">
          <cell r="B82" t="str">
            <v>مطبخ عادي</v>
          </cell>
          <cell r="D82" t="str">
            <v>-</v>
          </cell>
          <cell r="F82" t="str">
            <v>-</v>
          </cell>
          <cell r="J82" t="str">
            <v>-</v>
          </cell>
        </row>
        <row r="83">
          <cell r="B83" t="str">
            <v>لحاف الهنا 2 وش + ملاية</v>
          </cell>
          <cell r="D83" t="str">
            <v>-</v>
          </cell>
          <cell r="F83" t="str">
            <v>-</v>
          </cell>
          <cell r="J83" t="str">
            <v>-</v>
          </cell>
        </row>
        <row r="84">
          <cell r="B84" t="str">
            <v>بطانية مانادورا 10ك</v>
          </cell>
          <cell r="D84" t="str">
            <v>-</v>
          </cell>
          <cell r="F84" t="str">
            <v>-</v>
          </cell>
          <cell r="J84" t="str">
            <v>-</v>
          </cell>
        </row>
        <row r="85">
          <cell r="B85" t="str">
            <v>حافظه تركي 2×3</v>
          </cell>
          <cell r="D85" t="str">
            <v>-</v>
          </cell>
          <cell r="F85" t="str">
            <v>-</v>
          </cell>
          <cell r="J85" t="str">
            <v>-</v>
          </cell>
        </row>
        <row r="86">
          <cell r="B86" t="str">
            <v>حافظه تركي 160×2.5</v>
          </cell>
          <cell r="D86" t="str">
            <v>-</v>
          </cell>
          <cell r="F86" t="str">
            <v>-</v>
          </cell>
          <cell r="J86" t="str">
            <v>-</v>
          </cell>
        </row>
        <row r="87">
          <cell r="B87" t="str">
            <v>كوفرتة الزهار</v>
          </cell>
          <cell r="D87" t="str">
            <v>-</v>
          </cell>
          <cell r="F87" t="str">
            <v>-</v>
          </cell>
          <cell r="J87" t="str">
            <v>-</v>
          </cell>
        </row>
        <row r="88">
          <cell r="B88" t="str">
            <v>كوفرتة نهضة مصر</v>
          </cell>
          <cell r="D88" t="str">
            <v>-</v>
          </cell>
          <cell r="F88" t="str">
            <v>-</v>
          </cell>
          <cell r="J88" t="str">
            <v>-</v>
          </cell>
        </row>
        <row r="89">
          <cell r="B89" t="str">
            <v>دفاية أطفال</v>
          </cell>
          <cell r="D89" t="str">
            <v>-</v>
          </cell>
          <cell r="F89" t="str">
            <v>-</v>
          </cell>
          <cell r="J89" t="str">
            <v>-</v>
          </cell>
        </row>
        <row r="90">
          <cell r="B90" t="str">
            <v>حافظة طرقة 1×3</v>
          </cell>
          <cell r="D90" t="str">
            <v>-</v>
          </cell>
          <cell r="F90" t="str">
            <v>-</v>
          </cell>
          <cell r="J90" t="str">
            <v>-</v>
          </cell>
        </row>
        <row r="91">
          <cell r="B91" t="str">
            <v>ناموسية أطفال</v>
          </cell>
          <cell r="D91" t="str">
            <v>-</v>
          </cell>
          <cell r="F91" t="str">
            <v>-</v>
          </cell>
          <cell r="J91" t="str">
            <v>-</v>
          </cell>
        </row>
        <row r="92">
          <cell r="B92" t="str">
            <v xml:space="preserve">دفاية </v>
          </cell>
          <cell r="D92" t="str">
            <v>-</v>
          </cell>
          <cell r="F92" t="str">
            <v>-</v>
          </cell>
          <cell r="J92" t="str">
            <v>-</v>
          </cell>
        </row>
        <row r="93">
          <cell r="B93" t="str">
            <v>فوط شهد</v>
          </cell>
          <cell r="D93" t="str">
            <v>-</v>
          </cell>
          <cell r="F93" t="str">
            <v>-</v>
          </cell>
          <cell r="J93" t="str">
            <v>-</v>
          </cell>
        </row>
        <row r="94">
          <cell r="B94" t="str">
            <v>فوط الجمل</v>
          </cell>
          <cell r="D94" t="str">
            <v>-</v>
          </cell>
          <cell r="F94" t="str">
            <v>-</v>
          </cell>
          <cell r="J94" t="str">
            <v>-</v>
          </cell>
        </row>
        <row r="95">
          <cell r="B95" t="str">
            <v xml:space="preserve">برنس ريش نعام </v>
          </cell>
          <cell r="D95" t="str">
            <v>-</v>
          </cell>
          <cell r="F95" t="str">
            <v>-</v>
          </cell>
          <cell r="J95" t="str">
            <v>-</v>
          </cell>
        </row>
        <row r="96">
          <cell r="B96" t="str">
            <v>دفايه زبده</v>
          </cell>
          <cell r="D96" t="str">
            <v>-</v>
          </cell>
          <cell r="F96" t="str">
            <v>-</v>
          </cell>
          <cell r="J96" t="str">
            <v>-</v>
          </cell>
        </row>
        <row r="97">
          <cell r="B97" t="str">
            <v>فوط السروجر رشا</v>
          </cell>
          <cell r="D97" t="str">
            <v>-</v>
          </cell>
          <cell r="F97" t="str">
            <v>-</v>
          </cell>
          <cell r="J97" t="str">
            <v>-</v>
          </cell>
        </row>
        <row r="98">
          <cell r="B98" t="str">
            <v xml:space="preserve">فوط تصدير </v>
          </cell>
          <cell r="D98" t="str">
            <v>-</v>
          </cell>
          <cell r="F98" t="str">
            <v>-</v>
          </cell>
          <cell r="J98" t="str">
            <v>-</v>
          </cell>
        </row>
        <row r="99">
          <cell r="B99" t="str">
            <v>بشكير المجد التركي 1</v>
          </cell>
          <cell r="D99" t="str">
            <v>-</v>
          </cell>
          <cell r="F99" t="str">
            <v>-</v>
          </cell>
          <cell r="J99" t="str">
            <v>-</v>
          </cell>
        </row>
        <row r="100">
          <cell r="B100" t="str">
            <v>بشكير المجد التركي 2</v>
          </cell>
          <cell r="D100" t="str">
            <v>-</v>
          </cell>
          <cell r="F100" t="str">
            <v>-</v>
          </cell>
          <cell r="J100" t="str">
            <v>-</v>
          </cell>
        </row>
        <row r="101">
          <cell r="B101" t="str">
            <v>بشكير السروجيه</v>
          </cell>
          <cell r="D101" t="str">
            <v>-</v>
          </cell>
          <cell r="F101" t="str">
            <v>-</v>
          </cell>
          <cell r="J101" t="str">
            <v>-</v>
          </cell>
        </row>
        <row r="102">
          <cell r="B102" t="str">
            <v>تواليت عادي</v>
          </cell>
          <cell r="D102" t="str">
            <v>-</v>
          </cell>
          <cell r="F102" t="str">
            <v>-</v>
          </cell>
          <cell r="J102" t="str">
            <v>-</v>
          </cell>
        </row>
        <row r="103">
          <cell r="B103" t="str">
            <v>تواليت لوكس</v>
          </cell>
          <cell r="D103" t="str">
            <v>-</v>
          </cell>
          <cell r="F103" t="str">
            <v>-</v>
          </cell>
          <cell r="J103" t="str">
            <v>-</v>
          </cell>
        </row>
        <row r="104">
          <cell r="B104" t="str">
            <v>تواليت تركي</v>
          </cell>
          <cell r="D104" t="str">
            <v>-</v>
          </cell>
          <cell r="F104" t="str">
            <v>-</v>
          </cell>
          <cell r="J104" t="str">
            <v>-</v>
          </cell>
        </row>
        <row r="105">
          <cell r="B105" t="str">
            <v>فوط المجد أطفال مطبوع</v>
          </cell>
          <cell r="D105" t="str">
            <v>-</v>
          </cell>
          <cell r="F105" t="str">
            <v>-</v>
          </cell>
          <cell r="J105" t="str">
            <v>-</v>
          </cell>
        </row>
        <row r="106">
          <cell r="B106" t="str">
            <v>اجياد أطفال 4 ق</v>
          </cell>
          <cell r="D106" t="str">
            <v>-</v>
          </cell>
          <cell r="F106" t="str">
            <v>-</v>
          </cell>
          <cell r="J106" t="str">
            <v>-</v>
          </cell>
        </row>
        <row r="107">
          <cell r="B107" t="str">
            <v>كوفرتة البدري أطفال</v>
          </cell>
          <cell r="D107" t="str">
            <v>-</v>
          </cell>
          <cell r="F107" t="str">
            <v>-</v>
          </cell>
          <cell r="J107" t="str">
            <v>-</v>
          </cell>
        </row>
        <row r="108">
          <cell r="B108" t="str">
            <v>فوطة جوبير لوكس</v>
          </cell>
          <cell r="D108" t="str">
            <v>-</v>
          </cell>
          <cell r="F108" t="str">
            <v>-</v>
          </cell>
          <cell r="J108" t="str">
            <v>-</v>
          </cell>
        </row>
        <row r="109">
          <cell r="B109" t="str">
            <v>خدادية</v>
          </cell>
          <cell r="D109" t="str">
            <v>-</v>
          </cell>
          <cell r="F109" t="str">
            <v>-</v>
          </cell>
          <cell r="J109" t="str">
            <v>-</v>
          </cell>
        </row>
        <row r="110">
          <cell r="B110" t="str">
            <v>كفرات مراتب لايف</v>
          </cell>
          <cell r="D110" t="str">
            <v>-</v>
          </cell>
          <cell r="F110" t="str">
            <v>-</v>
          </cell>
          <cell r="J110" t="str">
            <v>-</v>
          </cell>
        </row>
        <row r="111">
          <cell r="B111" t="str">
            <v>مرتبه برليانت  120س</v>
          </cell>
          <cell r="D111" t="str">
            <v>-</v>
          </cell>
          <cell r="F111" t="str">
            <v>-</v>
          </cell>
          <cell r="J111" t="str">
            <v>-</v>
          </cell>
        </row>
        <row r="112">
          <cell r="B112" t="str">
            <v>مرتبه برليانت    160س</v>
          </cell>
          <cell r="D112" t="str">
            <v>-</v>
          </cell>
          <cell r="F112" t="str">
            <v>-</v>
          </cell>
          <cell r="J112" t="str">
            <v>-</v>
          </cell>
        </row>
        <row r="113">
          <cell r="B113" t="str">
            <v>ماجيستك     150س</v>
          </cell>
          <cell r="D113" t="str">
            <v>-</v>
          </cell>
          <cell r="F113" t="str">
            <v>-</v>
          </cell>
          <cell r="J113" t="str">
            <v>-</v>
          </cell>
        </row>
        <row r="114">
          <cell r="B114" t="str">
            <v>ماجيستك      160س</v>
          </cell>
          <cell r="D114" t="str">
            <v>-</v>
          </cell>
          <cell r="F114" t="str">
            <v>-</v>
          </cell>
          <cell r="J114" t="str">
            <v>-</v>
          </cell>
        </row>
        <row r="115">
          <cell r="B115" t="str">
            <v>ماجيستك بليتوب     150س</v>
          </cell>
          <cell r="D115" t="str">
            <v>-</v>
          </cell>
          <cell r="F115" t="str">
            <v>-</v>
          </cell>
          <cell r="J115" t="str">
            <v>-</v>
          </cell>
        </row>
        <row r="116">
          <cell r="B116" t="str">
            <v>ماجيستك بليتوب    160س</v>
          </cell>
          <cell r="D116" t="str">
            <v>-</v>
          </cell>
          <cell r="F116" t="str">
            <v>-</v>
          </cell>
          <cell r="J116" t="str">
            <v>-</v>
          </cell>
        </row>
        <row r="117">
          <cell r="B117" t="str">
            <v>مفرش اصلان قطيفه اطفال</v>
          </cell>
          <cell r="D117" t="str">
            <v>-</v>
          </cell>
          <cell r="F117" t="str">
            <v>-</v>
          </cell>
          <cell r="J117" t="str">
            <v>-</v>
          </cell>
        </row>
        <row r="118">
          <cell r="B118" t="str">
            <v xml:space="preserve"> كوفرته 4ق المجد كبير</v>
          </cell>
          <cell r="D118" t="str">
            <v>-</v>
          </cell>
          <cell r="F118" t="str">
            <v>-</v>
          </cell>
          <cell r="J118" t="str">
            <v>-</v>
          </cell>
        </row>
        <row r="119">
          <cell r="B119" t="str">
            <v>كوفرته 8 قطعه المجد اطفال</v>
          </cell>
          <cell r="D119" t="str">
            <v>-</v>
          </cell>
          <cell r="F119" t="str">
            <v>-</v>
          </cell>
          <cell r="J119" t="str">
            <v>-</v>
          </cell>
        </row>
        <row r="120">
          <cell r="B120" t="str">
            <v>فوطه جوبير قطيفه</v>
          </cell>
          <cell r="D120" t="str">
            <v>-</v>
          </cell>
          <cell r="F120" t="str">
            <v>-</v>
          </cell>
          <cell r="J120" t="str">
            <v>-</v>
          </cell>
        </row>
        <row r="121">
          <cell r="B121" t="str">
            <v>كفر لحاف قطن</v>
          </cell>
          <cell r="D121" t="str">
            <v>-</v>
          </cell>
          <cell r="F121" t="str">
            <v>-</v>
          </cell>
          <cell r="J121" t="str">
            <v>-</v>
          </cell>
        </row>
        <row r="122">
          <cell r="B122" t="str">
            <v>دفايه حفر الوان</v>
          </cell>
          <cell r="D122" t="str">
            <v>-</v>
          </cell>
          <cell r="F122" t="str">
            <v>-</v>
          </cell>
          <cell r="J122" t="str">
            <v>-</v>
          </cell>
        </row>
        <row r="123">
          <cell r="B123" t="str">
            <v>مفرش تركي هشام</v>
          </cell>
          <cell r="D123" t="str">
            <v>-</v>
          </cell>
          <cell r="F123" t="str">
            <v>-</v>
          </cell>
          <cell r="J123" t="str">
            <v>-</v>
          </cell>
        </row>
        <row r="124">
          <cell r="B124" t="str">
            <v>مفرش جبولان هشام</v>
          </cell>
          <cell r="D124" t="str">
            <v>-</v>
          </cell>
          <cell r="F124" t="str">
            <v>-</v>
          </cell>
          <cell r="J124" t="str">
            <v>-</v>
          </cell>
        </row>
        <row r="125">
          <cell r="B125" t="str">
            <v>طقم المجد أطفال الأصلي</v>
          </cell>
          <cell r="D125" t="str">
            <v>-</v>
          </cell>
          <cell r="F125" t="str">
            <v>-</v>
          </cell>
          <cell r="J125" t="str">
            <v>-</v>
          </cell>
        </row>
        <row r="126">
          <cell r="B126" t="str">
            <v>طقم مشجر ثري دي كبير</v>
          </cell>
          <cell r="D126" t="str">
            <v>-</v>
          </cell>
          <cell r="F126" t="str">
            <v>-</v>
          </cell>
          <cell r="J126" t="str">
            <v>-</v>
          </cell>
        </row>
        <row r="127">
          <cell r="B127" t="str">
            <v>مفرش تركي لامور أطفال</v>
          </cell>
          <cell r="D127" t="str">
            <v>-</v>
          </cell>
          <cell r="F127" t="str">
            <v>-</v>
          </cell>
          <cell r="J127" t="str">
            <v>-</v>
          </cell>
        </row>
        <row r="128">
          <cell r="B128" t="str">
            <v>نموسية جوجو مربع</v>
          </cell>
          <cell r="D128" t="str">
            <v>-</v>
          </cell>
          <cell r="F128" t="str">
            <v>-</v>
          </cell>
          <cell r="J128" t="str">
            <v>-</v>
          </cell>
        </row>
        <row r="129">
          <cell r="B129" t="str">
            <v>خدادية 150سم</v>
          </cell>
          <cell r="D129" t="str">
            <v>-</v>
          </cell>
          <cell r="F129" t="str">
            <v>-</v>
          </cell>
          <cell r="J129" t="str">
            <v>-</v>
          </cell>
        </row>
        <row r="130">
          <cell r="B130" t="str">
            <v>خدادية 120سم</v>
          </cell>
          <cell r="D130" t="str">
            <v>-</v>
          </cell>
          <cell r="F130" t="str">
            <v>-</v>
          </cell>
          <cell r="J130" t="str">
            <v>-</v>
          </cell>
        </row>
        <row r="131">
          <cell r="B131" t="str">
            <v>أطفال ستان 22</v>
          </cell>
          <cell r="D131" t="str">
            <v>-</v>
          </cell>
          <cell r="F131" t="str">
            <v>-</v>
          </cell>
          <cell r="J131" t="str">
            <v>-</v>
          </cell>
        </row>
        <row r="132">
          <cell r="B132" t="str">
            <v>تركى جوبير 1020</v>
          </cell>
          <cell r="D132" t="str">
            <v>-</v>
          </cell>
          <cell r="F132" t="str">
            <v>-</v>
          </cell>
          <cell r="J132" t="str">
            <v>-</v>
          </cell>
        </row>
        <row r="133">
          <cell r="B133" t="str">
            <v>حصيره بطاقيه1060</v>
          </cell>
          <cell r="D133" t="str">
            <v>-</v>
          </cell>
          <cell r="F133" t="str">
            <v>-</v>
          </cell>
          <cell r="J133" t="str">
            <v>-</v>
          </cell>
        </row>
        <row r="134">
          <cell r="B134" t="str">
            <v>أطفال جوبير مقلوب23</v>
          </cell>
          <cell r="D134" t="str">
            <v>-</v>
          </cell>
          <cell r="F134" t="str">
            <v>-</v>
          </cell>
          <cell r="J134" t="str">
            <v>-</v>
          </cell>
        </row>
        <row r="135">
          <cell r="B135" t="str">
            <v>تركى براويز1103</v>
          </cell>
          <cell r="D135" t="str">
            <v>-</v>
          </cell>
          <cell r="F135" t="str">
            <v>-</v>
          </cell>
          <cell r="J135" t="str">
            <v>-</v>
          </cell>
        </row>
        <row r="136">
          <cell r="B136" t="str">
            <v>اباليك1101</v>
          </cell>
          <cell r="D136" t="str">
            <v>-</v>
          </cell>
          <cell r="F136" t="str">
            <v>-</v>
          </cell>
          <cell r="J136" t="str">
            <v>-</v>
          </cell>
        </row>
        <row r="137">
          <cell r="B137" t="str">
            <v>مرتبه لايف 120 سم</v>
          </cell>
          <cell r="D137" t="str">
            <v>-</v>
          </cell>
          <cell r="F137" t="str">
            <v>-</v>
          </cell>
          <cell r="J137" t="str">
            <v>-</v>
          </cell>
        </row>
        <row r="138">
          <cell r="B138" t="str">
            <v>مخده لايف 120 سم</v>
          </cell>
          <cell r="D138" t="str">
            <v>-</v>
          </cell>
          <cell r="F138" t="str">
            <v>-</v>
          </cell>
          <cell r="J138" t="str">
            <v>-</v>
          </cell>
        </row>
        <row r="139">
          <cell r="B139" t="str">
            <v>فوطه تركى اجياد</v>
          </cell>
          <cell r="D139" t="str">
            <v>-</v>
          </cell>
          <cell r="F139" t="str">
            <v>-</v>
          </cell>
          <cell r="J139" t="str">
            <v>-</v>
          </cell>
        </row>
        <row r="140">
          <cell r="B140" t="str">
            <v>بشكير اجياد</v>
          </cell>
          <cell r="D140" t="str">
            <v>-</v>
          </cell>
          <cell r="F140" t="str">
            <v>-</v>
          </cell>
          <cell r="J140" t="str">
            <v>-</v>
          </cell>
        </row>
        <row r="141">
          <cell r="B141" t="str">
            <v>جولدن بيبى بطانيه</v>
          </cell>
          <cell r="D141" t="str">
            <v>-</v>
          </cell>
          <cell r="F141" t="str">
            <v>-</v>
          </cell>
          <cell r="J141" t="str">
            <v>-</v>
          </cell>
        </row>
        <row r="142">
          <cell r="B142" t="str">
            <v>بطانيه أطفال</v>
          </cell>
          <cell r="D142" t="str">
            <v>-</v>
          </cell>
          <cell r="F142" t="str">
            <v>-</v>
          </cell>
          <cell r="J142" t="str">
            <v>-</v>
          </cell>
        </row>
        <row r="143">
          <cell r="B143" t="str">
            <v>برنس فلورا</v>
          </cell>
          <cell r="D143" t="str">
            <v>-</v>
          </cell>
          <cell r="F143" t="str">
            <v>-</v>
          </cell>
          <cell r="J143" t="str">
            <v>-</v>
          </cell>
        </row>
        <row r="144">
          <cell r="B144" t="str">
            <v>بطانيه القلب السعودى</v>
          </cell>
          <cell r="D144" t="str">
            <v>-</v>
          </cell>
          <cell r="F144" t="str">
            <v>-</v>
          </cell>
          <cell r="J144" t="str">
            <v>-</v>
          </cell>
        </row>
        <row r="145">
          <cell r="B145" t="str">
            <v>مخده 160سم</v>
          </cell>
          <cell r="D145" t="str">
            <v>-</v>
          </cell>
          <cell r="F145" t="str">
            <v>-</v>
          </cell>
          <cell r="J145" t="str">
            <v>-</v>
          </cell>
        </row>
        <row r="146">
          <cell r="B146" t="str">
            <v>كفر مرتبه 120سم</v>
          </cell>
          <cell r="D146" t="str">
            <v>-</v>
          </cell>
          <cell r="F146" t="str">
            <v>-</v>
          </cell>
          <cell r="J146" t="str">
            <v>-</v>
          </cell>
        </row>
        <row r="147">
          <cell r="B147" t="str">
            <v>حافظه سجاد 3*4</v>
          </cell>
          <cell r="D147" t="str">
            <v>-</v>
          </cell>
          <cell r="F147" t="str">
            <v>-</v>
          </cell>
          <cell r="J147" t="str">
            <v>-</v>
          </cell>
        </row>
        <row r="148">
          <cell r="B148" t="str">
            <v>بطانيه مولود دهان</v>
          </cell>
          <cell r="D148" t="str">
            <v>-</v>
          </cell>
          <cell r="F148" t="str">
            <v>-</v>
          </cell>
          <cell r="J148" t="str">
            <v>-</v>
          </cell>
        </row>
        <row r="149">
          <cell r="B149" t="str">
            <v>فوطه مارينا</v>
          </cell>
          <cell r="D149" t="str">
            <v>-</v>
          </cell>
          <cell r="F149" t="str">
            <v>-</v>
          </cell>
          <cell r="J149" t="str">
            <v>-</v>
          </cell>
        </row>
        <row r="150">
          <cell r="B150" t="str">
            <v>فوطه تكس قطن</v>
          </cell>
          <cell r="D150" t="str">
            <v>-</v>
          </cell>
          <cell r="F150" t="str">
            <v>-</v>
          </cell>
          <cell r="J150" t="str">
            <v>-</v>
          </cell>
        </row>
        <row r="151">
          <cell r="B151" t="str">
            <v>طقم فوط ايزيس تكس</v>
          </cell>
          <cell r="D151" t="str">
            <v>-</v>
          </cell>
          <cell r="F151" t="str">
            <v>-</v>
          </cell>
          <cell r="J151" t="str">
            <v>-</v>
          </cell>
        </row>
        <row r="152">
          <cell r="B152" t="str">
            <v>مرتبه اسبلندور 120سم</v>
          </cell>
          <cell r="D152" t="str">
            <v>-</v>
          </cell>
          <cell r="F152" t="str">
            <v>-</v>
          </cell>
          <cell r="J152" t="str">
            <v>-</v>
          </cell>
        </row>
        <row r="153">
          <cell r="D153" t="str">
            <v>-</v>
          </cell>
          <cell r="F153" t="str">
            <v>-</v>
          </cell>
          <cell r="J153" t="str">
            <v>-</v>
          </cell>
        </row>
        <row r="154">
          <cell r="D154" t="str">
            <v>-</v>
          </cell>
          <cell r="F154" t="str">
            <v>-</v>
          </cell>
          <cell r="J154" t="str">
            <v>-</v>
          </cell>
        </row>
        <row r="155">
          <cell r="D155" t="str">
            <v>-</v>
          </cell>
          <cell r="F155" t="str">
            <v>-</v>
          </cell>
          <cell r="J155" t="str">
            <v>-</v>
          </cell>
        </row>
        <row r="156">
          <cell r="D156" t="str">
            <v>-</v>
          </cell>
          <cell r="F156" t="str">
            <v>-</v>
          </cell>
          <cell r="J156" t="str">
            <v>-</v>
          </cell>
        </row>
        <row r="157">
          <cell r="D157" t="str">
            <v>-</v>
          </cell>
          <cell r="F157" t="str">
            <v>-</v>
          </cell>
          <cell r="J157" t="str">
            <v>-</v>
          </cell>
        </row>
        <row r="158">
          <cell r="D158" t="str">
            <v>-</v>
          </cell>
          <cell r="F158" t="str">
            <v>-</v>
          </cell>
          <cell r="J158" t="str">
            <v>-</v>
          </cell>
        </row>
        <row r="159">
          <cell r="D159" t="str">
            <v>-</v>
          </cell>
          <cell r="F159" t="str">
            <v>-</v>
          </cell>
          <cell r="J159" t="str">
            <v>-</v>
          </cell>
        </row>
        <row r="160">
          <cell r="D160" t="str">
            <v>-</v>
          </cell>
          <cell r="F160" t="str">
            <v>-</v>
          </cell>
          <cell r="J160" t="str">
            <v>-</v>
          </cell>
        </row>
        <row r="161">
          <cell r="D161" t="str">
            <v>-</v>
          </cell>
          <cell r="F161" t="str">
            <v>-</v>
          </cell>
          <cell r="J161" t="str">
            <v>-</v>
          </cell>
        </row>
        <row r="162">
          <cell r="D162" t="str">
            <v>-</v>
          </cell>
          <cell r="F162" t="str">
            <v>-</v>
          </cell>
          <cell r="J162" t="str">
            <v>-</v>
          </cell>
        </row>
        <row r="163">
          <cell r="D163" t="str">
            <v>-</v>
          </cell>
          <cell r="F163" t="str">
            <v>-</v>
          </cell>
          <cell r="J163" t="str">
            <v>-</v>
          </cell>
        </row>
        <row r="164">
          <cell r="D164" t="str">
            <v>-</v>
          </cell>
          <cell r="F164" t="str">
            <v>-</v>
          </cell>
          <cell r="J164" t="str">
            <v>-</v>
          </cell>
        </row>
        <row r="165">
          <cell r="D165" t="str">
            <v>-</v>
          </cell>
          <cell r="F165" t="str">
            <v>-</v>
          </cell>
          <cell r="J165" t="str">
            <v>-</v>
          </cell>
        </row>
        <row r="166">
          <cell r="D166" t="str">
            <v>-</v>
          </cell>
          <cell r="F166" t="str">
            <v>-</v>
          </cell>
          <cell r="J166" t="str">
            <v>-</v>
          </cell>
        </row>
        <row r="167">
          <cell r="D167" t="str">
            <v>-</v>
          </cell>
          <cell r="F167" t="str">
            <v>-</v>
          </cell>
          <cell r="J167" t="str">
            <v>-</v>
          </cell>
        </row>
        <row r="168">
          <cell r="D168" t="str">
            <v>-</v>
          </cell>
          <cell r="F168" t="str">
            <v>-</v>
          </cell>
          <cell r="J168" t="str">
            <v>-</v>
          </cell>
        </row>
        <row r="169">
          <cell r="D169" t="str">
            <v>-</v>
          </cell>
          <cell r="F169" t="str">
            <v>-</v>
          </cell>
          <cell r="J169" t="str">
            <v>-</v>
          </cell>
        </row>
        <row r="170">
          <cell r="D170" t="str">
            <v>-</v>
          </cell>
          <cell r="F170" t="str">
            <v>-</v>
          </cell>
          <cell r="J170" t="str">
            <v>-</v>
          </cell>
        </row>
        <row r="171">
          <cell r="D171" t="str">
            <v>-</v>
          </cell>
          <cell r="F171" t="str">
            <v>-</v>
          </cell>
          <cell r="J171" t="str">
            <v>-</v>
          </cell>
        </row>
        <row r="172">
          <cell r="D172" t="str">
            <v>-</v>
          </cell>
          <cell r="F172" t="str">
            <v>-</v>
          </cell>
          <cell r="J172" t="str">
            <v>-</v>
          </cell>
        </row>
        <row r="173">
          <cell r="D173" t="str">
            <v>-</v>
          </cell>
          <cell r="F173" t="str">
            <v>-</v>
          </cell>
          <cell r="J173" t="str">
            <v>-</v>
          </cell>
        </row>
        <row r="174">
          <cell r="D174" t="str">
            <v>-</v>
          </cell>
          <cell r="F174" t="str">
            <v>-</v>
          </cell>
          <cell r="J174" t="str">
            <v>-</v>
          </cell>
        </row>
        <row r="175">
          <cell r="D175" t="str">
            <v>-</v>
          </cell>
          <cell r="F175" t="str">
            <v>-</v>
          </cell>
          <cell r="J175" t="str">
            <v>-</v>
          </cell>
        </row>
        <row r="176">
          <cell r="D176" t="str">
            <v>-</v>
          </cell>
          <cell r="F176" t="str">
            <v>-</v>
          </cell>
          <cell r="J176" t="str">
            <v>-</v>
          </cell>
        </row>
        <row r="177">
          <cell r="D177" t="str">
            <v>-</v>
          </cell>
          <cell r="F177" t="str">
            <v>-</v>
          </cell>
          <cell r="J177" t="str">
            <v>-</v>
          </cell>
        </row>
        <row r="178">
          <cell r="D178" t="str">
            <v>-</v>
          </cell>
          <cell r="F178" t="str">
            <v>-</v>
          </cell>
          <cell r="J178" t="str">
            <v>-</v>
          </cell>
        </row>
        <row r="179">
          <cell r="D179" t="str">
            <v>-</v>
          </cell>
          <cell r="F179" t="str">
            <v>-</v>
          </cell>
          <cell r="J179" t="str">
            <v>-</v>
          </cell>
        </row>
        <row r="180">
          <cell r="D180" t="str">
            <v>-</v>
          </cell>
          <cell r="F180" t="str">
            <v>-</v>
          </cell>
          <cell r="J180" t="str">
            <v>-</v>
          </cell>
        </row>
        <row r="181">
          <cell r="D181" t="str">
            <v>-</v>
          </cell>
          <cell r="F181" t="str">
            <v>-</v>
          </cell>
          <cell r="J181" t="str">
            <v>-</v>
          </cell>
        </row>
        <row r="182">
          <cell r="D182" t="str">
            <v>-</v>
          </cell>
          <cell r="F182" t="str">
            <v>-</v>
          </cell>
          <cell r="J182" t="str">
            <v>-</v>
          </cell>
        </row>
        <row r="183">
          <cell r="D183" t="str">
            <v>-</v>
          </cell>
          <cell r="F183" t="str">
            <v>-</v>
          </cell>
          <cell r="J183" t="str">
            <v>-</v>
          </cell>
        </row>
        <row r="184">
          <cell r="D184" t="str">
            <v>-</v>
          </cell>
          <cell r="F184" t="str">
            <v>-</v>
          </cell>
          <cell r="J184" t="str">
            <v>-</v>
          </cell>
        </row>
        <row r="185">
          <cell r="D185" t="str">
            <v>-</v>
          </cell>
          <cell r="F185" t="str">
            <v>-</v>
          </cell>
          <cell r="J185" t="str">
            <v>-</v>
          </cell>
        </row>
        <row r="186">
          <cell r="D186" t="str">
            <v>-</v>
          </cell>
          <cell r="F186" t="str">
            <v>-</v>
          </cell>
          <cell r="J186" t="str">
            <v>-</v>
          </cell>
        </row>
        <row r="187">
          <cell r="D187" t="str">
            <v>-</v>
          </cell>
          <cell r="F187" t="str">
            <v>-</v>
          </cell>
          <cell r="J187" t="str">
            <v>-</v>
          </cell>
        </row>
        <row r="188">
          <cell r="D188" t="str">
            <v>-</v>
          </cell>
          <cell r="F188" t="str">
            <v>-</v>
          </cell>
          <cell r="J188" t="str">
            <v>-</v>
          </cell>
        </row>
        <row r="189">
          <cell r="D189" t="str">
            <v>-</v>
          </cell>
          <cell r="F189" t="str">
            <v>-</v>
          </cell>
          <cell r="J189" t="str">
            <v>-</v>
          </cell>
        </row>
        <row r="190">
          <cell r="D190" t="str">
            <v>-</v>
          </cell>
          <cell r="F190" t="str">
            <v>-</v>
          </cell>
          <cell r="J190" t="str">
            <v>-</v>
          </cell>
        </row>
        <row r="191">
          <cell r="D191" t="str">
            <v>-</v>
          </cell>
          <cell r="F191" t="str">
            <v>-</v>
          </cell>
          <cell r="J191" t="str">
            <v>-</v>
          </cell>
        </row>
        <row r="192">
          <cell r="D192" t="str">
            <v>-</v>
          </cell>
          <cell r="F192" t="str">
            <v>-</v>
          </cell>
          <cell r="J192" t="str">
            <v>-</v>
          </cell>
        </row>
        <row r="193">
          <cell r="D193" t="str">
            <v>-</v>
          </cell>
          <cell r="F193" t="str">
            <v>-</v>
          </cell>
          <cell r="J193" t="str">
            <v>-</v>
          </cell>
        </row>
        <row r="194">
          <cell r="D194" t="str">
            <v>-</v>
          </cell>
          <cell r="F194" t="str">
            <v>-</v>
          </cell>
          <cell r="J194" t="str">
            <v>-</v>
          </cell>
        </row>
        <row r="195">
          <cell r="D195" t="str">
            <v>-</v>
          </cell>
          <cell r="F195" t="str">
            <v>-</v>
          </cell>
          <cell r="J195" t="str">
            <v>-</v>
          </cell>
        </row>
        <row r="196">
          <cell r="D196" t="str">
            <v>-</v>
          </cell>
          <cell r="F196" t="str">
            <v>-</v>
          </cell>
          <cell r="J196" t="str">
            <v>-</v>
          </cell>
        </row>
        <row r="197">
          <cell r="D197" t="str">
            <v>-</v>
          </cell>
          <cell r="F197" t="str">
            <v>-</v>
          </cell>
          <cell r="J197" t="str">
            <v>-</v>
          </cell>
        </row>
        <row r="198">
          <cell r="D198" t="str">
            <v>-</v>
          </cell>
          <cell r="F198" t="str">
            <v>-</v>
          </cell>
          <cell r="J198" t="str">
            <v>-</v>
          </cell>
        </row>
        <row r="199">
          <cell r="D199" t="str">
            <v>-</v>
          </cell>
          <cell r="F199" t="str">
            <v>-</v>
          </cell>
          <cell r="J199" t="str">
            <v>-</v>
          </cell>
        </row>
        <row r="200">
          <cell r="D200" t="str">
            <v>-</v>
          </cell>
          <cell r="F200" t="str">
            <v>-</v>
          </cell>
          <cell r="J200" t="str">
            <v>-</v>
          </cell>
        </row>
        <row r="201">
          <cell r="D201" t="str">
            <v>-</v>
          </cell>
          <cell r="F201" t="str">
            <v>-</v>
          </cell>
          <cell r="J201" t="str">
            <v>-</v>
          </cell>
        </row>
        <row r="202">
          <cell r="D202" t="str">
            <v>-</v>
          </cell>
          <cell r="F202" t="str">
            <v>-</v>
          </cell>
          <cell r="J202" t="str">
            <v>-</v>
          </cell>
        </row>
        <row r="203">
          <cell r="D203" t="str">
            <v>-</v>
          </cell>
          <cell r="F203" t="str">
            <v>-</v>
          </cell>
          <cell r="J203" t="str">
            <v>-</v>
          </cell>
        </row>
        <row r="204">
          <cell r="D204" t="str">
            <v>-</v>
          </cell>
          <cell r="F204" t="str">
            <v>-</v>
          </cell>
          <cell r="J204" t="str">
            <v>-</v>
          </cell>
        </row>
        <row r="205">
          <cell r="D205" t="str">
            <v>-</v>
          </cell>
          <cell r="F205" t="str">
            <v>-</v>
          </cell>
          <cell r="J205" t="str">
            <v>-</v>
          </cell>
        </row>
        <row r="206">
          <cell r="D206" t="str">
            <v>-</v>
          </cell>
          <cell r="F206" t="str">
            <v>-</v>
          </cell>
          <cell r="J206" t="str">
            <v>-</v>
          </cell>
        </row>
        <row r="207">
          <cell r="D207" t="str">
            <v>-</v>
          </cell>
          <cell r="F207" t="str">
            <v>-</v>
          </cell>
          <cell r="J207" t="str">
            <v>-</v>
          </cell>
        </row>
        <row r="208">
          <cell r="D208" t="str">
            <v>-</v>
          </cell>
          <cell r="F208" t="str">
            <v>-</v>
          </cell>
          <cell r="J208" t="str">
            <v>-</v>
          </cell>
        </row>
        <row r="209">
          <cell r="D209" t="str">
            <v>-</v>
          </cell>
          <cell r="F209" t="str">
            <v>-</v>
          </cell>
          <cell r="J209" t="str">
            <v>-</v>
          </cell>
        </row>
        <row r="210">
          <cell r="D210" t="str">
            <v>-</v>
          </cell>
          <cell r="F210" t="str">
            <v>-</v>
          </cell>
          <cell r="J210" t="str">
            <v>-</v>
          </cell>
        </row>
        <row r="211">
          <cell r="D211" t="str">
            <v>-</v>
          </cell>
          <cell r="F211" t="str">
            <v>-</v>
          </cell>
          <cell r="J211" t="str">
            <v>-</v>
          </cell>
        </row>
        <row r="212">
          <cell r="D212" t="str">
            <v>-</v>
          </cell>
          <cell r="F212" t="str">
            <v>-</v>
          </cell>
          <cell r="J212" t="str">
            <v>-</v>
          </cell>
        </row>
        <row r="213">
          <cell r="D213" t="str">
            <v>-</v>
          </cell>
          <cell r="F213" t="str">
            <v>-</v>
          </cell>
          <cell r="J213" t="str">
            <v>-</v>
          </cell>
        </row>
        <row r="214">
          <cell r="D214" t="str">
            <v>-</v>
          </cell>
          <cell r="F214" t="str">
            <v>-</v>
          </cell>
          <cell r="J214" t="str">
            <v>-</v>
          </cell>
        </row>
        <row r="215">
          <cell r="D215" t="str">
            <v>-</v>
          </cell>
          <cell r="F215" t="str">
            <v>-</v>
          </cell>
          <cell r="J215" t="str">
            <v>-</v>
          </cell>
        </row>
        <row r="216">
          <cell r="D216" t="str">
            <v>-</v>
          </cell>
          <cell r="F216" t="str">
            <v>-</v>
          </cell>
          <cell r="J216" t="str">
            <v>-</v>
          </cell>
        </row>
        <row r="217">
          <cell r="D217" t="str">
            <v>-</v>
          </cell>
          <cell r="F217" t="str">
            <v>-</v>
          </cell>
          <cell r="J217" t="str">
            <v>-</v>
          </cell>
        </row>
        <row r="218">
          <cell r="D218" t="str">
            <v>-</v>
          </cell>
          <cell r="F218" t="str">
            <v>-</v>
          </cell>
          <cell r="J218" t="str">
            <v>-</v>
          </cell>
        </row>
        <row r="219">
          <cell r="D219" t="str">
            <v>-</v>
          </cell>
          <cell r="F219" t="str">
            <v>-</v>
          </cell>
          <cell r="J219" t="str">
            <v>-</v>
          </cell>
        </row>
        <row r="220">
          <cell r="D220" t="str">
            <v>-</v>
          </cell>
          <cell r="F220" t="str">
            <v>-</v>
          </cell>
          <cell r="J220" t="str">
            <v>-</v>
          </cell>
        </row>
        <row r="221">
          <cell r="D221" t="str">
            <v>-</v>
          </cell>
          <cell r="F221" t="str">
            <v>-</v>
          </cell>
          <cell r="J221" t="str">
            <v>-</v>
          </cell>
        </row>
        <row r="222">
          <cell r="D222" t="str">
            <v>-</v>
          </cell>
          <cell r="F222" t="str">
            <v>-</v>
          </cell>
          <cell r="J222" t="str">
            <v>-</v>
          </cell>
        </row>
        <row r="223">
          <cell r="D223" t="str">
            <v>-</v>
          </cell>
          <cell r="F223" t="str">
            <v>-</v>
          </cell>
          <cell r="J223" t="str">
            <v>-</v>
          </cell>
        </row>
        <row r="224">
          <cell r="D224" t="str">
            <v>-</v>
          </cell>
          <cell r="F224" t="str">
            <v>-</v>
          </cell>
          <cell r="J224" t="str">
            <v>-</v>
          </cell>
        </row>
        <row r="225">
          <cell r="D225" t="str">
            <v>-</v>
          </cell>
          <cell r="F225" t="str">
            <v>-</v>
          </cell>
          <cell r="J225" t="str">
            <v>-</v>
          </cell>
        </row>
        <row r="226">
          <cell r="D226" t="str">
            <v>-</v>
          </cell>
          <cell r="F226" t="str">
            <v>-</v>
          </cell>
          <cell r="J226" t="str">
            <v>-</v>
          </cell>
        </row>
        <row r="227">
          <cell r="D227" t="str">
            <v>-</v>
          </cell>
          <cell r="F227" t="str">
            <v>-</v>
          </cell>
          <cell r="J227" t="str">
            <v>-</v>
          </cell>
        </row>
        <row r="228">
          <cell r="D228" t="str">
            <v>-</v>
          </cell>
          <cell r="F228" t="str">
            <v>-</v>
          </cell>
          <cell r="J228" t="str">
            <v>-</v>
          </cell>
        </row>
        <row r="229">
          <cell r="D229" t="str">
            <v>-</v>
          </cell>
          <cell r="F229" t="str">
            <v>-</v>
          </cell>
          <cell r="J229" t="str">
            <v>-</v>
          </cell>
        </row>
        <row r="230">
          <cell r="D230" t="str">
            <v>-</v>
          </cell>
          <cell r="F230" t="str">
            <v>-</v>
          </cell>
          <cell r="J230" t="str">
            <v>-</v>
          </cell>
        </row>
        <row r="231">
          <cell r="D231" t="str">
            <v>-</v>
          </cell>
          <cell r="F231" t="str">
            <v>-</v>
          </cell>
          <cell r="J231" t="str">
            <v>-</v>
          </cell>
        </row>
        <row r="232">
          <cell r="D232" t="str">
            <v>-</v>
          </cell>
          <cell r="F232" t="str">
            <v>-</v>
          </cell>
          <cell r="J232" t="str">
            <v>-</v>
          </cell>
        </row>
        <row r="233">
          <cell r="D233" t="str">
            <v>-</v>
          </cell>
          <cell r="F233" t="str">
            <v>-</v>
          </cell>
          <cell r="J233" t="str">
            <v>-</v>
          </cell>
        </row>
        <row r="234">
          <cell r="D234" t="str">
            <v>-</v>
          </cell>
          <cell r="F234" t="str">
            <v>-</v>
          </cell>
          <cell r="J234" t="str">
            <v>-</v>
          </cell>
        </row>
        <row r="235">
          <cell r="D235" t="str">
            <v>-</v>
          </cell>
          <cell r="F235" t="str">
            <v>-</v>
          </cell>
          <cell r="J235" t="str">
            <v>-</v>
          </cell>
        </row>
        <row r="236">
          <cell r="D236" t="str">
            <v>-</v>
          </cell>
          <cell r="F236" t="str">
            <v>-</v>
          </cell>
          <cell r="J236" t="str">
            <v>-</v>
          </cell>
        </row>
        <row r="237">
          <cell r="D237" t="str">
            <v>-</v>
          </cell>
          <cell r="F237" t="str">
            <v>-</v>
          </cell>
          <cell r="J237" t="str">
            <v>-</v>
          </cell>
        </row>
        <row r="238">
          <cell r="D238" t="str">
            <v>-</v>
          </cell>
          <cell r="F238" t="str">
            <v>-</v>
          </cell>
          <cell r="J238" t="str">
            <v>-</v>
          </cell>
        </row>
        <row r="239">
          <cell r="D239" t="str">
            <v>-</v>
          </cell>
          <cell r="F239" t="str">
            <v>-</v>
          </cell>
          <cell r="J239" t="str">
            <v>-</v>
          </cell>
        </row>
        <row r="240">
          <cell r="D240" t="str">
            <v>-</v>
          </cell>
          <cell r="F240" t="str">
            <v>-</v>
          </cell>
          <cell r="J240" t="str">
            <v>-</v>
          </cell>
        </row>
        <row r="241">
          <cell r="D241" t="str">
            <v>-</v>
          </cell>
          <cell r="F241" t="str">
            <v>-</v>
          </cell>
          <cell r="J241" t="str">
            <v>-</v>
          </cell>
        </row>
        <row r="242">
          <cell r="D242" t="str">
            <v>-</v>
          </cell>
          <cell r="F242" t="str">
            <v>-</v>
          </cell>
          <cell r="J242" t="str">
            <v>-</v>
          </cell>
        </row>
        <row r="243">
          <cell r="D243" t="str">
            <v>-</v>
          </cell>
          <cell r="F243" t="str">
            <v>-</v>
          </cell>
          <cell r="J243" t="str">
            <v>-</v>
          </cell>
        </row>
        <row r="244">
          <cell r="D244" t="str">
            <v>-</v>
          </cell>
          <cell r="F244" t="str">
            <v>-</v>
          </cell>
          <cell r="J244" t="str">
            <v>-</v>
          </cell>
        </row>
        <row r="245">
          <cell r="D245" t="str">
            <v>-</v>
          </cell>
          <cell r="F245" t="str">
            <v>-</v>
          </cell>
          <cell r="J245" t="str">
            <v>-</v>
          </cell>
        </row>
        <row r="246">
          <cell r="D246" t="str">
            <v>-</v>
          </cell>
          <cell r="F246" t="str">
            <v>-</v>
          </cell>
          <cell r="J246" t="str">
            <v>-</v>
          </cell>
        </row>
        <row r="247">
          <cell r="D247" t="str">
            <v>-</v>
          </cell>
          <cell r="F247" t="str">
            <v>-</v>
          </cell>
          <cell r="J247" t="str">
            <v>-</v>
          </cell>
        </row>
        <row r="248">
          <cell r="D248" t="str">
            <v>-</v>
          </cell>
          <cell r="F248" t="str">
            <v>-</v>
          </cell>
          <cell r="J248" t="str">
            <v>-</v>
          </cell>
        </row>
        <row r="249">
          <cell r="D249" t="str">
            <v>-</v>
          </cell>
          <cell r="F249" t="str">
            <v>-</v>
          </cell>
          <cell r="J249" t="str">
            <v>-</v>
          </cell>
        </row>
        <row r="250">
          <cell r="D250" t="str">
            <v>-</v>
          </cell>
          <cell r="F250" t="str">
            <v>-</v>
          </cell>
          <cell r="J250" t="str">
            <v>-</v>
          </cell>
        </row>
        <row r="251">
          <cell r="D251" t="str">
            <v>-</v>
          </cell>
          <cell r="F251" t="str">
            <v>-</v>
          </cell>
          <cell r="J251" t="str">
            <v>-</v>
          </cell>
        </row>
        <row r="252">
          <cell r="D252" t="str">
            <v>-</v>
          </cell>
          <cell r="F252" t="str">
            <v>-</v>
          </cell>
          <cell r="J252" t="str">
            <v>-</v>
          </cell>
        </row>
        <row r="253">
          <cell r="D253" t="str">
            <v>-</v>
          </cell>
          <cell r="F253" t="str">
            <v>-</v>
          </cell>
          <cell r="J253" t="str">
            <v>-</v>
          </cell>
        </row>
        <row r="254">
          <cell r="D254" t="str">
            <v>-</v>
          </cell>
          <cell r="F254" t="str">
            <v>-</v>
          </cell>
          <cell r="J254" t="str">
            <v>-</v>
          </cell>
        </row>
        <row r="255">
          <cell r="D255" t="str">
            <v>-</v>
          </cell>
          <cell r="F255" t="str">
            <v>-</v>
          </cell>
          <cell r="J255" t="str">
            <v>-</v>
          </cell>
        </row>
        <row r="256">
          <cell r="D256" t="str">
            <v>-</v>
          </cell>
          <cell r="F256" t="str">
            <v>-</v>
          </cell>
          <cell r="J256" t="str">
            <v>-</v>
          </cell>
        </row>
        <row r="257">
          <cell r="D257" t="str">
            <v>-</v>
          </cell>
          <cell r="F257" t="str">
            <v>-</v>
          </cell>
          <cell r="J257" t="str">
            <v>-</v>
          </cell>
        </row>
        <row r="258">
          <cell r="D258" t="str">
            <v>-</v>
          </cell>
          <cell r="F258" t="str">
            <v>-</v>
          </cell>
          <cell r="J258" t="str">
            <v>-</v>
          </cell>
        </row>
        <row r="259">
          <cell r="D259" t="str">
            <v>-</v>
          </cell>
          <cell r="F259" t="str">
            <v>-</v>
          </cell>
          <cell r="J259" t="str">
            <v>-</v>
          </cell>
        </row>
        <row r="260">
          <cell r="D260" t="str">
            <v>-</v>
          </cell>
          <cell r="F260" t="str">
            <v>-</v>
          </cell>
          <cell r="J260" t="str">
            <v>-</v>
          </cell>
        </row>
        <row r="261">
          <cell r="D261" t="str">
            <v>-</v>
          </cell>
          <cell r="F261" t="str">
            <v>-</v>
          </cell>
          <cell r="J261" t="str">
            <v>-</v>
          </cell>
        </row>
        <row r="262">
          <cell r="D262" t="str">
            <v>-</v>
          </cell>
          <cell r="F262" t="str">
            <v>-</v>
          </cell>
          <cell r="J262" t="str">
            <v>-</v>
          </cell>
        </row>
        <row r="263">
          <cell r="D263" t="str">
            <v>-</v>
          </cell>
          <cell r="F263" t="str">
            <v>-</v>
          </cell>
          <cell r="J263" t="str">
            <v>-</v>
          </cell>
        </row>
        <row r="264">
          <cell r="D264" t="str">
            <v>-</v>
          </cell>
          <cell r="F264" t="str">
            <v>-</v>
          </cell>
          <cell r="J264" t="str">
            <v>-</v>
          </cell>
        </row>
        <row r="265">
          <cell r="D265" t="str">
            <v>-</v>
          </cell>
          <cell r="F265" t="str">
            <v>-</v>
          </cell>
          <cell r="J265" t="str">
            <v>-</v>
          </cell>
        </row>
        <row r="266">
          <cell r="D266" t="str">
            <v>-</v>
          </cell>
          <cell r="F266" t="str">
            <v>-</v>
          </cell>
          <cell r="J266" t="str">
            <v>-</v>
          </cell>
        </row>
        <row r="267">
          <cell r="D267" t="str">
            <v>-</v>
          </cell>
          <cell r="F267" t="str">
            <v>-</v>
          </cell>
          <cell r="J267" t="str">
            <v>-</v>
          </cell>
        </row>
        <row r="268">
          <cell r="D268" t="str">
            <v>-</v>
          </cell>
          <cell r="F268" t="str">
            <v>-</v>
          </cell>
          <cell r="J268" t="str">
            <v>-</v>
          </cell>
        </row>
        <row r="269">
          <cell r="D269" t="str">
            <v>-</v>
          </cell>
          <cell r="F269" t="str">
            <v>-</v>
          </cell>
          <cell r="J269" t="str">
            <v>-</v>
          </cell>
        </row>
        <row r="270">
          <cell r="D270" t="str">
            <v>-</v>
          </cell>
          <cell r="F270" t="str">
            <v>-</v>
          </cell>
          <cell r="J270" t="str">
            <v>-</v>
          </cell>
        </row>
        <row r="271">
          <cell r="D271" t="str">
            <v>-</v>
          </cell>
          <cell r="F271" t="str">
            <v>-</v>
          </cell>
          <cell r="J271" t="str">
            <v>-</v>
          </cell>
        </row>
        <row r="272">
          <cell r="D272" t="str">
            <v>-</v>
          </cell>
          <cell r="F272" t="str">
            <v>-</v>
          </cell>
          <cell r="J272" t="str">
            <v>-</v>
          </cell>
        </row>
        <row r="273">
          <cell r="D273" t="str">
            <v>-</v>
          </cell>
          <cell r="F273" t="str">
            <v>-</v>
          </cell>
          <cell r="J273" t="str">
            <v>-</v>
          </cell>
        </row>
        <row r="274">
          <cell r="D274" t="str">
            <v>-</v>
          </cell>
          <cell r="F274" t="str">
            <v>-</v>
          </cell>
          <cell r="J274" t="str">
            <v>-</v>
          </cell>
        </row>
        <row r="275">
          <cell r="D275" t="str">
            <v>-</v>
          </cell>
          <cell r="F275" t="str">
            <v>-</v>
          </cell>
          <cell r="J275" t="str">
            <v>-</v>
          </cell>
        </row>
        <row r="276">
          <cell r="D276" t="str">
            <v>-</v>
          </cell>
          <cell r="F276" t="str">
            <v>-</v>
          </cell>
          <cell r="J276" t="str">
            <v>-</v>
          </cell>
        </row>
        <row r="277">
          <cell r="D277" t="str">
            <v>-</v>
          </cell>
          <cell r="F277" t="str">
            <v>-</v>
          </cell>
          <cell r="J277" t="str">
            <v>-</v>
          </cell>
        </row>
        <row r="278">
          <cell r="D278" t="str">
            <v>-</v>
          </cell>
          <cell r="F278" t="str">
            <v>-</v>
          </cell>
          <cell r="J278" t="str">
            <v>-</v>
          </cell>
        </row>
        <row r="279">
          <cell r="D279" t="str">
            <v>-</v>
          </cell>
          <cell r="F279" t="str">
            <v>-</v>
          </cell>
          <cell r="J279" t="str">
            <v>-</v>
          </cell>
        </row>
        <row r="280">
          <cell r="D280" t="str">
            <v>-</v>
          </cell>
          <cell r="F280" t="str">
            <v>-</v>
          </cell>
          <cell r="J280" t="str">
            <v>-</v>
          </cell>
        </row>
        <row r="281">
          <cell r="D281" t="str">
            <v>-</v>
          </cell>
          <cell r="F281" t="str">
            <v>-</v>
          </cell>
          <cell r="J281" t="str">
            <v>-</v>
          </cell>
        </row>
        <row r="282">
          <cell r="D282" t="str">
            <v>-</v>
          </cell>
          <cell r="F282" t="str">
            <v>-</v>
          </cell>
          <cell r="J282" t="str">
            <v>-</v>
          </cell>
        </row>
        <row r="283">
          <cell r="D283" t="str">
            <v>-</v>
          </cell>
          <cell r="F283" t="str">
            <v>-</v>
          </cell>
          <cell r="J283" t="str">
            <v>-</v>
          </cell>
        </row>
        <row r="284">
          <cell r="D284" t="str">
            <v>-</v>
          </cell>
          <cell r="F284" t="str">
            <v>-</v>
          </cell>
          <cell r="J284" t="str">
            <v>-</v>
          </cell>
        </row>
        <row r="285">
          <cell r="D285" t="str">
            <v>-</v>
          </cell>
          <cell r="F285" t="str">
            <v>-</v>
          </cell>
          <cell r="J285" t="str">
            <v>-</v>
          </cell>
        </row>
        <row r="286">
          <cell r="D286" t="str">
            <v>-</v>
          </cell>
          <cell r="F286" t="str">
            <v>-</v>
          </cell>
          <cell r="J286" t="str">
            <v>-</v>
          </cell>
        </row>
        <row r="287">
          <cell r="D287" t="str">
            <v>-</v>
          </cell>
          <cell r="F287" t="str">
            <v>-</v>
          </cell>
          <cell r="J287" t="str">
            <v>-</v>
          </cell>
        </row>
        <row r="288">
          <cell r="D288" t="str">
            <v>-</v>
          </cell>
          <cell r="F288" t="str">
            <v>-</v>
          </cell>
          <cell r="J288" t="str">
            <v>-</v>
          </cell>
        </row>
        <row r="289">
          <cell r="D289" t="str">
            <v>-</v>
          </cell>
          <cell r="F289" t="str">
            <v>-</v>
          </cell>
          <cell r="J289" t="str">
            <v>-</v>
          </cell>
        </row>
        <row r="290">
          <cell r="D290" t="str">
            <v>-</v>
          </cell>
          <cell r="F290" t="str">
            <v>-</v>
          </cell>
          <cell r="J290" t="str">
            <v>-</v>
          </cell>
        </row>
        <row r="291">
          <cell r="D291" t="str">
            <v>-</v>
          </cell>
          <cell r="F291" t="str">
            <v>-</v>
          </cell>
          <cell r="J291" t="str">
            <v>-</v>
          </cell>
        </row>
        <row r="292">
          <cell r="D292" t="str">
            <v>-</v>
          </cell>
          <cell r="F292" t="str">
            <v>-</v>
          </cell>
          <cell r="J292" t="str">
            <v>-</v>
          </cell>
        </row>
        <row r="293">
          <cell r="D293" t="str">
            <v>-</v>
          </cell>
          <cell r="F293" t="str">
            <v>-</v>
          </cell>
          <cell r="J293" t="str">
            <v>-</v>
          </cell>
        </row>
        <row r="294">
          <cell r="D294" t="str">
            <v>-</v>
          </cell>
          <cell r="F294" t="str">
            <v>-</v>
          </cell>
          <cell r="J294" t="str">
            <v>-</v>
          </cell>
        </row>
        <row r="295">
          <cell r="D295" t="str">
            <v>-</v>
          </cell>
          <cell r="F295" t="str">
            <v>-</v>
          </cell>
          <cell r="J295" t="str">
            <v>-</v>
          </cell>
        </row>
        <row r="296">
          <cell r="D296" t="str">
            <v>-</v>
          </cell>
          <cell r="F296" t="str">
            <v>-</v>
          </cell>
          <cell r="J296" t="str">
            <v>-</v>
          </cell>
        </row>
        <row r="297">
          <cell r="D297" t="str">
            <v>-</v>
          </cell>
          <cell r="F297" t="str">
            <v>-</v>
          </cell>
          <cell r="J297" t="str">
            <v>-</v>
          </cell>
        </row>
        <row r="298">
          <cell r="D298" t="str">
            <v>-</v>
          </cell>
          <cell r="F298" t="str">
            <v>-</v>
          </cell>
          <cell r="J298" t="str">
            <v>-</v>
          </cell>
        </row>
        <row r="299">
          <cell r="D299" t="str">
            <v>-</v>
          </cell>
          <cell r="F299" t="str">
            <v>-</v>
          </cell>
          <cell r="J299" t="str">
            <v>-</v>
          </cell>
        </row>
        <row r="300">
          <cell r="D300" t="str">
            <v>-</v>
          </cell>
          <cell r="F300" t="str">
            <v>-</v>
          </cell>
          <cell r="J300" t="str">
            <v>-</v>
          </cell>
        </row>
        <row r="301">
          <cell r="D301" t="str">
            <v>-</v>
          </cell>
          <cell r="F301" t="str">
            <v>-</v>
          </cell>
          <cell r="J301" t="str">
            <v>-</v>
          </cell>
        </row>
        <row r="302">
          <cell r="D302" t="str">
            <v>-</v>
          </cell>
          <cell r="F302" t="str">
            <v>-</v>
          </cell>
          <cell r="J302" t="str">
            <v>-</v>
          </cell>
        </row>
        <row r="303">
          <cell r="D303" t="str">
            <v>-</v>
          </cell>
          <cell r="F303" t="str">
            <v>-</v>
          </cell>
          <cell r="J303" t="str">
            <v>-</v>
          </cell>
        </row>
        <row r="304">
          <cell r="D304" t="str">
            <v>-</v>
          </cell>
          <cell r="F304" t="str">
            <v>-</v>
          </cell>
          <cell r="J304" t="str">
            <v>-</v>
          </cell>
        </row>
        <row r="305">
          <cell r="D305" t="str">
            <v>-</v>
          </cell>
          <cell r="F305" t="str">
            <v>-</v>
          </cell>
          <cell r="J305" t="str">
            <v>-</v>
          </cell>
        </row>
        <row r="306">
          <cell r="D306" t="str">
            <v>-</v>
          </cell>
          <cell r="F306" t="str">
            <v>-</v>
          </cell>
          <cell r="J306" t="str">
            <v>-</v>
          </cell>
        </row>
        <row r="307">
          <cell r="D307" t="str">
            <v>-</v>
          </cell>
          <cell r="F307" t="str">
            <v>-</v>
          </cell>
          <cell r="J307" t="str">
            <v>-</v>
          </cell>
        </row>
        <row r="308">
          <cell r="D308" t="str">
            <v>-</v>
          </cell>
          <cell r="F308" t="str">
            <v>-</v>
          </cell>
          <cell r="J308" t="str">
            <v>-</v>
          </cell>
        </row>
        <row r="309">
          <cell r="D309" t="str">
            <v>-</v>
          </cell>
          <cell r="F309" t="str">
            <v>-</v>
          </cell>
          <cell r="J309" t="str">
            <v>-</v>
          </cell>
        </row>
        <row r="310">
          <cell r="D310" t="str">
            <v>-</v>
          </cell>
          <cell r="F310" t="str">
            <v>-</v>
          </cell>
          <cell r="J310" t="str">
            <v>-</v>
          </cell>
        </row>
        <row r="311">
          <cell r="D311" t="str">
            <v>-</v>
          </cell>
          <cell r="F311" t="str">
            <v>-</v>
          </cell>
          <cell r="J311" t="str">
            <v>-</v>
          </cell>
        </row>
        <row r="312">
          <cell r="D312" t="str">
            <v>-</v>
          </cell>
          <cell r="F312" t="str">
            <v>-</v>
          </cell>
          <cell r="J312" t="str">
            <v>-</v>
          </cell>
        </row>
        <row r="313">
          <cell r="D313" t="str">
            <v>-</v>
          </cell>
          <cell r="F313" t="str">
            <v>-</v>
          </cell>
          <cell r="J313" t="str">
            <v>-</v>
          </cell>
        </row>
        <row r="314">
          <cell r="D314" t="str">
            <v>-</v>
          </cell>
          <cell r="F314" t="str">
            <v>-</v>
          </cell>
          <cell r="J314" t="str">
            <v>-</v>
          </cell>
        </row>
        <row r="315">
          <cell r="D315" t="str">
            <v>-</v>
          </cell>
          <cell r="F315" t="str">
            <v>-</v>
          </cell>
          <cell r="J315" t="str">
            <v>-</v>
          </cell>
        </row>
        <row r="316">
          <cell r="D316" t="str">
            <v>-</v>
          </cell>
          <cell r="F316" t="str">
            <v>-</v>
          </cell>
          <cell r="J316" t="str">
            <v>-</v>
          </cell>
        </row>
        <row r="317">
          <cell r="D317" t="str">
            <v>-</v>
          </cell>
          <cell r="F317" t="str">
            <v>-</v>
          </cell>
          <cell r="J317" t="str">
            <v>-</v>
          </cell>
        </row>
        <row r="318">
          <cell r="D318" t="str">
            <v>-</v>
          </cell>
          <cell r="F318" t="str">
            <v>-</v>
          </cell>
          <cell r="J318" t="str">
            <v>-</v>
          </cell>
        </row>
        <row r="319">
          <cell r="D319" t="str">
            <v>-</v>
          </cell>
          <cell r="F319" t="str">
            <v>-</v>
          </cell>
          <cell r="J319" t="str">
            <v>-</v>
          </cell>
        </row>
        <row r="320">
          <cell r="D320" t="str">
            <v>-</v>
          </cell>
          <cell r="F320" t="str">
            <v>-</v>
          </cell>
          <cell r="J320" t="str">
            <v>-</v>
          </cell>
        </row>
        <row r="321">
          <cell r="D321" t="str">
            <v>-</v>
          </cell>
          <cell r="F321" t="str">
            <v>-</v>
          </cell>
          <cell r="J321" t="str">
            <v>-</v>
          </cell>
        </row>
        <row r="322">
          <cell r="D322" t="str">
            <v>-</v>
          </cell>
          <cell r="F322" t="str">
            <v>-</v>
          </cell>
          <cell r="J322" t="str">
            <v>-</v>
          </cell>
        </row>
        <row r="323">
          <cell r="D323" t="str">
            <v>-</v>
          </cell>
          <cell r="F323" t="str">
            <v>-</v>
          </cell>
          <cell r="J323" t="str">
            <v>-</v>
          </cell>
        </row>
        <row r="324">
          <cell r="D324" t="str">
            <v>-</v>
          </cell>
          <cell r="F324" t="str">
            <v>-</v>
          </cell>
          <cell r="J324" t="str">
            <v>-</v>
          </cell>
        </row>
        <row r="325">
          <cell r="D325" t="str">
            <v>-</v>
          </cell>
          <cell r="F325" t="str">
            <v>-</v>
          </cell>
          <cell r="J325" t="str">
            <v>-</v>
          </cell>
        </row>
        <row r="326">
          <cell r="D326" t="str">
            <v>-</v>
          </cell>
          <cell r="F326" t="str">
            <v>-</v>
          </cell>
          <cell r="J326" t="str">
            <v>-</v>
          </cell>
        </row>
        <row r="327">
          <cell r="D327" t="str">
            <v>-</v>
          </cell>
          <cell r="F327" t="str">
            <v>-</v>
          </cell>
          <cell r="J327" t="str">
            <v>-</v>
          </cell>
        </row>
        <row r="328">
          <cell r="D328" t="str">
            <v>-</v>
          </cell>
          <cell r="F328" t="str">
            <v>-</v>
          </cell>
          <cell r="J328" t="str">
            <v>-</v>
          </cell>
        </row>
        <row r="329">
          <cell r="D329" t="str">
            <v>-</v>
          </cell>
          <cell r="F329" t="str">
            <v>-</v>
          </cell>
          <cell r="J329" t="str">
            <v>-</v>
          </cell>
        </row>
        <row r="330">
          <cell r="D330" t="str">
            <v>-</v>
          </cell>
          <cell r="F330" t="str">
            <v>-</v>
          </cell>
          <cell r="J330" t="str">
            <v>-</v>
          </cell>
        </row>
        <row r="331">
          <cell r="D331" t="str">
            <v>-</v>
          </cell>
          <cell r="F331" t="str">
            <v>-</v>
          </cell>
          <cell r="J331" t="str">
            <v>-</v>
          </cell>
        </row>
        <row r="332">
          <cell r="D332" t="str">
            <v>-</v>
          </cell>
          <cell r="F332" t="str">
            <v>-</v>
          </cell>
          <cell r="J332" t="str">
            <v>-</v>
          </cell>
        </row>
        <row r="333">
          <cell r="D333" t="str">
            <v>-</v>
          </cell>
          <cell r="F333" t="str">
            <v>-</v>
          </cell>
          <cell r="J333" t="str">
            <v>-</v>
          </cell>
        </row>
        <row r="334">
          <cell r="D334" t="str">
            <v>-</v>
          </cell>
          <cell r="F334" t="str">
            <v>-</v>
          </cell>
          <cell r="J334" t="str">
            <v>-</v>
          </cell>
        </row>
        <row r="335">
          <cell r="D335" t="str">
            <v>-</v>
          </cell>
          <cell r="F335" t="str">
            <v>-</v>
          </cell>
          <cell r="J335" t="str">
            <v>-</v>
          </cell>
        </row>
        <row r="336">
          <cell r="D336" t="str">
            <v>-</v>
          </cell>
          <cell r="F336" t="str">
            <v>-</v>
          </cell>
          <cell r="J336" t="str">
            <v>-</v>
          </cell>
        </row>
        <row r="337">
          <cell r="D337" t="str">
            <v>-</v>
          </cell>
          <cell r="F337" t="str">
            <v>-</v>
          </cell>
          <cell r="J337" t="str">
            <v>-</v>
          </cell>
        </row>
        <row r="338">
          <cell r="D338" t="str">
            <v>-</v>
          </cell>
          <cell r="F338" t="str">
            <v>-</v>
          </cell>
          <cell r="J338" t="str">
            <v>-</v>
          </cell>
        </row>
        <row r="339">
          <cell r="D339" t="str">
            <v>-</v>
          </cell>
          <cell r="F339" t="str">
            <v>-</v>
          </cell>
          <cell r="J339" t="str">
            <v>-</v>
          </cell>
        </row>
        <row r="340">
          <cell r="D340" t="str">
            <v>-</v>
          </cell>
          <cell r="F340" t="str">
            <v>-</v>
          </cell>
          <cell r="J340" t="str">
            <v>-</v>
          </cell>
        </row>
        <row r="341">
          <cell r="D341" t="str">
            <v>-</v>
          </cell>
          <cell r="F341" t="str">
            <v>-</v>
          </cell>
          <cell r="J341" t="str">
            <v>-</v>
          </cell>
        </row>
        <row r="342">
          <cell r="D342" t="str">
            <v>-</v>
          </cell>
          <cell r="F342" t="str">
            <v>-</v>
          </cell>
          <cell r="J342" t="str">
            <v>-</v>
          </cell>
        </row>
        <row r="343">
          <cell r="D343" t="str">
            <v>-</v>
          </cell>
          <cell r="F343" t="str">
            <v>-</v>
          </cell>
          <cell r="J343" t="str">
            <v>-</v>
          </cell>
        </row>
        <row r="344">
          <cell r="D344" t="str">
            <v>-</v>
          </cell>
          <cell r="F344" t="str">
            <v>-</v>
          </cell>
          <cell r="J344" t="str">
            <v>-</v>
          </cell>
        </row>
        <row r="345">
          <cell r="D345" t="str">
            <v>-</v>
          </cell>
          <cell r="F345" t="str">
            <v>-</v>
          </cell>
          <cell r="J345" t="str">
            <v>-</v>
          </cell>
        </row>
        <row r="346">
          <cell r="D346" t="str">
            <v>-</v>
          </cell>
          <cell r="F346" t="str">
            <v>-</v>
          </cell>
          <cell r="J346" t="str">
            <v>-</v>
          </cell>
        </row>
        <row r="347">
          <cell r="D347" t="str">
            <v>-</v>
          </cell>
          <cell r="F347" t="str">
            <v>-</v>
          </cell>
          <cell r="J347" t="str">
            <v>-</v>
          </cell>
        </row>
        <row r="348">
          <cell r="D348" t="str">
            <v>-</v>
          </cell>
          <cell r="F348" t="str">
            <v>-</v>
          </cell>
          <cell r="J348" t="str">
            <v>-</v>
          </cell>
        </row>
        <row r="349">
          <cell r="D349" t="str">
            <v>-</v>
          </cell>
          <cell r="F349" t="str">
            <v>-</v>
          </cell>
          <cell r="J349" t="str">
            <v>-</v>
          </cell>
        </row>
        <row r="350">
          <cell r="D350" t="str">
            <v>-</v>
          </cell>
          <cell r="F350" t="str">
            <v>-</v>
          </cell>
          <cell r="J350" t="str">
            <v>-</v>
          </cell>
        </row>
        <row r="351">
          <cell r="D351" t="str">
            <v>-</v>
          </cell>
          <cell r="F351" t="str">
            <v>-</v>
          </cell>
          <cell r="J351" t="str">
            <v>-</v>
          </cell>
        </row>
        <row r="352">
          <cell r="D352" t="str">
            <v>-</v>
          </cell>
          <cell r="F352" t="str">
            <v>-</v>
          </cell>
          <cell r="J352" t="str">
            <v>-</v>
          </cell>
        </row>
        <row r="353">
          <cell r="D353" t="str">
            <v>-</v>
          </cell>
          <cell r="F353" t="str">
            <v>-</v>
          </cell>
          <cell r="J353" t="str">
            <v>-</v>
          </cell>
        </row>
        <row r="354">
          <cell r="D354" t="str">
            <v>-</v>
          </cell>
          <cell r="F354" t="str">
            <v>-</v>
          </cell>
          <cell r="J354" t="str">
            <v>-</v>
          </cell>
        </row>
        <row r="355">
          <cell r="D355" t="str">
            <v>-</v>
          </cell>
          <cell r="F355" t="str">
            <v>-</v>
          </cell>
          <cell r="J355" t="str">
            <v>-</v>
          </cell>
        </row>
        <row r="356">
          <cell r="D356" t="str">
            <v>-</v>
          </cell>
          <cell r="F356" t="str">
            <v>-</v>
          </cell>
          <cell r="J356" t="str">
            <v>-</v>
          </cell>
        </row>
        <row r="357">
          <cell r="D357" t="str">
            <v>-</v>
          </cell>
          <cell r="F357" t="str">
            <v>-</v>
          </cell>
          <cell r="J357" t="str">
            <v>-</v>
          </cell>
        </row>
        <row r="358">
          <cell r="D358" t="str">
            <v>-</v>
          </cell>
          <cell r="F358" t="str">
            <v>-</v>
          </cell>
          <cell r="J358" t="str">
            <v>-</v>
          </cell>
        </row>
        <row r="359">
          <cell r="D359" t="str">
            <v>-</v>
          </cell>
          <cell r="F359" t="str">
            <v>-</v>
          </cell>
          <cell r="J359" t="str">
            <v>-</v>
          </cell>
        </row>
        <row r="360">
          <cell r="D360" t="str">
            <v>-</v>
          </cell>
          <cell r="F360" t="str">
            <v>-</v>
          </cell>
          <cell r="J360" t="str">
            <v>-</v>
          </cell>
        </row>
        <row r="361">
          <cell r="D361" t="str">
            <v>-</v>
          </cell>
          <cell r="F361" t="str">
            <v>-</v>
          </cell>
          <cell r="J361" t="str">
            <v>-</v>
          </cell>
        </row>
        <row r="362">
          <cell r="D362" t="str">
            <v>-</v>
          </cell>
          <cell r="F362" t="str">
            <v>-</v>
          </cell>
          <cell r="J362" t="str">
            <v>-</v>
          </cell>
        </row>
        <row r="363">
          <cell r="D363" t="str">
            <v>-</v>
          </cell>
          <cell r="F363" t="str">
            <v>-</v>
          </cell>
          <cell r="J363" t="str">
            <v>-</v>
          </cell>
        </row>
        <row r="364">
          <cell r="D364" t="str">
            <v>-</v>
          </cell>
          <cell r="F364" t="str">
            <v>-</v>
          </cell>
          <cell r="J364" t="str">
            <v>-</v>
          </cell>
        </row>
        <row r="365">
          <cell r="D365" t="str">
            <v>-</v>
          </cell>
          <cell r="F365" t="str">
            <v>-</v>
          </cell>
          <cell r="J365" t="str">
            <v>-</v>
          </cell>
        </row>
        <row r="366">
          <cell r="D366" t="str">
            <v>-</v>
          </cell>
          <cell r="F366" t="str">
            <v>-</v>
          </cell>
          <cell r="J366" t="str">
            <v>-</v>
          </cell>
        </row>
        <row r="367">
          <cell r="D367" t="str">
            <v>-</v>
          </cell>
          <cell r="F367" t="str">
            <v>-</v>
          </cell>
          <cell r="J367" t="str">
            <v>-</v>
          </cell>
        </row>
        <row r="368">
          <cell r="D368" t="str">
            <v>-</v>
          </cell>
          <cell r="F368" t="str">
            <v>-</v>
          </cell>
          <cell r="J368" t="str">
            <v>-</v>
          </cell>
        </row>
        <row r="369">
          <cell r="D369" t="str">
            <v>-</v>
          </cell>
          <cell r="F369" t="str">
            <v>-</v>
          </cell>
          <cell r="J369" t="str">
            <v>-</v>
          </cell>
        </row>
        <row r="370">
          <cell r="D370" t="str">
            <v>-</v>
          </cell>
          <cell r="F370" t="str">
            <v>-</v>
          </cell>
          <cell r="J370" t="str">
            <v>-</v>
          </cell>
        </row>
        <row r="371">
          <cell r="D371" t="str">
            <v>-</v>
          </cell>
          <cell r="F371" t="str">
            <v>-</v>
          </cell>
          <cell r="J371" t="str">
            <v>-</v>
          </cell>
        </row>
        <row r="372">
          <cell r="D372" t="str">
            <v>-</v>
          </cell>
          <cell r="F372" t="str">
            <v>-</v>
          </cell>
          <cell r="J372" t="str">
            <v>-</v>
          </cell>
        </row>
        <row r="373">
          <cell r="D373" t="str">
            <v>-</v>
          </cell>
          <cell r="F373" t="str">
            <v>-</v>
          </cell>
          <cell r="J373" t="str">
            <v>-</v>
          </cell>
        </row>
        <row r="374">
          <cell r="D374" t="str">
            <v>-</v>
          </cell>
          <cell r="F374" t="str">
            <v>-</v>
          </cell>
          <cell r="J374" t="str">
            <v>-</v>
          </cell>
        </row>
        <row r="375">
          <cell r="D375" t="str">
            <v>-</v>
          </cell>
          <cell r="F375" t="str">
            <v>-</v>
          </cell>
          <cell r="J375" t="str">
            <v>-</v>
          </cell>
        </row>
        <row r="376">
          <cell r="D376" t="str">
            <v>-</v>
          </cell>
          <cell r="F376" t="str">
            <v>-</v>
          </cell>
          <cell r="J376" t="str">
            <v>-</v>
          </cell>
        </row>
        <row r="377">
          <cell r="D377" t="str">
            <v>-</v>
          </cell>
          <cell r="F377" t="str">
            <v>-</v>
          </cell>
          <cell r="J377" t="str">
            <v>-</v>
          </cell>
        </row>
        <row r="378">
          <cell r="D378" t="str">
            <v>-</v>
          </cell>
          <cell r="F378" t="str">
            <v>-</v>
          </cell>
          <cell r="J378" t="str">
            <v>-</v>
          </cell>
        </row>
        <row r="379">
          <cell r="D379" t="str">
            <v>-</v>
          </cell>
          <cell r="F379" t="str">
            <v>-</v>
          </cell>
          <cell r="J379" t="str">
            <v>-</v>
          </cell>
        </row>
        <row r="380">
          <cell r="D380" t="str">
            <v>-</v>
          </cell>
          <cell r="F380" t="str">
            <v>-</v>
          </cell>
          <cell r="J380" t="str">
            <v>-</v>
          </cell>
        </row>
        <row r="381">
          <cell r="D381" t="str">
            <v>-</v>
          </cell>
          <cell r="F381" t="str">
            <v>-</v>
          </cell>
          <cell r="J381" t="str">
            <v>-</v>
          </cell>
        </row>
        <row r="382">
          <cell r="D382" t="str">
            <v>-</v>
          </cell>
          <cell r="F382" t="str">
            <v>-</v>
          </cell>
          <cell r="J382" t="str">
            <v>-</v>
          </cell>
        </row>
        <row r="383">
          <cell r="D383" t="str">
            <v>-</v>
          </cell>
          <cell r="F383" t="str">
            <v>-</v>
          </cell>
          <cell r="J383" t="str">
            <v>-</v>
          </cell>
        </row>
        <row r="384">
          <cell r="D384" t="str">
            <v>-</v>
          </cell>
          <cell r="F384" t="str">
            <v>-</v>
          </cell>
          <cell r="J384" t="str">
            <v>-</v>
          </cell>
        </row>
        <row r="385">
          <cell r="D385" t="str">
            <v>-</v>
          </cell>
          <cell r="F385" t="str">
            <v>-</v>
          </cell>
          <cell r="J385" t="str">
            <v>-</v>
          </cell>
        </row>
        <row r="386">
          <cell r="D386" t="str">
            <v>-</v>
          </cell>
          <cell r="F386" t="str">
            <v>-</v>
          </cell>
          <cell r="J386" t="str">
            <v>-</v>
          </cell>
        </row>
        <row r="387">
          <cell r="D387" t="str">
            <v>-</v>
          </cell>
          <cell r="F387" t="str">
            <v>-</v>
          </cell>
          <cell r="J387" t="str">
            <v>-</v>
          </cell>
        </row>
        <row r="388">
          <cell r="D388" t="str">
            <v>-</v>
          </cell>
          <cell r="F388" t="str">
            <v>-</v>
          </cell>
          <cell r="J388" t="str">
            <v>-</v>
          </cell>
        </row>
        <row r="389">
          <cell r="D389" t="str">
            <v>-</v>
          </cell>
          <cell r="F389" t="str">
            <v>-</v>
          </cell>
          <cell r="J389" t="str">
            <v>-</v>
          </cell>
        </row>
        <row r="390">
          <cell r="D390" t="str">
            <v>-</v>
          </cell>
          <cell r="F390" t="str">
            <v>-</v>
          </cell>
          <cell r="J390" t="str">
            <v>-</v>
          </cell>
        </row>
        <row r="391">
          <cell r="D391" t="str">
            <v>-</v>
          </cell>
          <cell r="F391" t="str">
            <v>-</v>
          </cell>
          <cell r="J391" t="str">
            <v>-</v>
          </cell>
        </row>
        <row r="392">
          <cell r="D392" t="str">
            <v>-</v>
          </cell>
          <cell r="F392" t="str">
            <v>-</v>
          </cell>
          <cell r="J392" t="str">
            <v>-</v>
          </cell>
        </row>
        <row r="393">
          <cell r="D393" t="str">
            <v>-</v>
          </cell>
          <cell r="F393" t="str">
            <v>-</v>
          </cell>
          <cell r="J393" t="str">
            <v>-</v>
          </cell>
        </row>
        <row r="394">
          <cell r="D394" t="str">
            <v>-</v>
          </cell>
          <cell r="F394" t="str">
            <v>-</v>
          </cell>
          <cell r="J394" t="str">
            <v>-</v>
          </cell>
        </row>
        <row r="395">
          <cell r="D395" t="str">
            <v>-</v>
          </cell>
          <cell r="F395" t="str">
            <v>-</v>
          </cell>
          <cell r="J395" t="str">
            <v>-</v>
          </cell>
        </row>
        <row r="396">
          <cell r="D396" t="str">
            <v>-</v>
          </cell>
          <cell r="F396" t="str">
            <v>-</v>
          </cell>
          <cell r="J396" t="str">
            <v>-</v>
          </cell>
        </row>
        <row r="397">
          <cell r="D397" t="str">
            <v>-</v>
          </cell>
          <cell r="F397" t="str">
            <v>-</v>
          </cell>
          <cell r="J397" t="str">
            <v>-</v>
          </cell>
        </row>
        <row r="398">
          <cell r="D398" t="str">
            <v>-</v>
          </cell>
          <cell r="F398" t="str">
            <v>-</v>
          </cell>
          <cell r="J398" t="str">
            <v>-</v>
          </cell>
        </row>
        <row r="399">
          <cell r="D399" t="str">
            <v>-</v>
          </cell>
          <cell r="F399" t="str">
            <v>-</v>
          </cell>
          <cell r="J399" t="str">
            <v>-</v>
          </cell>
        </row>
        <row r="400">
          <cell r="D400" t="str">
            <v>-</v>
          </cell>
          <cell r="F400" t="str">
            <v>-</v>
          </cell>
          <cell r="J400" t="str">
            <v>-</v>
          </cell>
        </row>
        <row r="401">
          <cell r="D401" t="str">
            <v>-</v>
          </cell>
          <cell r="F401" t="str">
            <v>-</v>
          </cell>
          <cell r="J401" t="str">
            <v>-</v>
          </cell>
        </row>
        <row r="402">
          <cell r="D402" t="str">
            <v>-</v>
          </cell>
          <cell r="F402" t="str">
            <v>-</v>
          </cell>
          <cell r="J402" t="str">
            <v>-</v>
          </cell>
        </row>
        <row r="403">
          <cell r="D403" t="str">
            <v>-</v>
          </cell>
          <cell r="F403" t="str">
            <v>-</v>
          </cell>
          <cell r="J403" t="str">
            <v>-</v>
          </cell>
        </row>
        <row r="404">
          <cell r="D404" t="str">
            <v>-</v>
          </cell>
          <cell r="F404" t="str">
            <v>-</v>
          </cell>
          <cell r="J404" t="str">
            <v>-</v>
          </cell>
        </row>
        <row r="405">
          <cell r="D405" t="str">
            <v>-</v>
          </cell>
          <cell r="F405" t="str">
            <v>-</v>
          </cell>
          <cell r="J405" t="str">
            <v>-</v>
          </cell>
        </row>
        <row r="406">
          <cell r="D406" t="str">
            <v>-</v>
          </cell>
          <cell r="F406" t="str">
            <v>-</v>
          </cell>
          <cell r="J406" t="str">
            <v>-</v>
          </cell>
        </row>
        <row r="407">
          <cell r="D407" t="str">
            <v>-</v>
          </cell>
          <cell r="F407" t="str">
            <v>-</v>
          </cell>
          <cell r="J407" t="str">
            <v>-</v>
          </cell>
        </row>
        <row r="408">
          <cell r="D408" t="str">
            <v>-</v>
          </cell>
          <cell r="F408" t="str">
            <v>-</v>
          </cell>
          <cell r="J408" t="str">
            <v>-</v>
          </cell>
        </row>
        <row r="409">
          <cell r="D409" t="str">
            <v>-</v>
          </cell>
          <cell r="F409" t="str">
            <v>-</v>
          </cell>
          <cell r="J409" t="str">
            <v>-</v>
          </cell>
        </row>
        <row r="410">
          <cell r="D410" t="str">
            <v>-</v>
          </cell>
          <cell r="F410" t="str">
            <v>-</v>
          </cell>
          <cell r="J410" t="str">
            <v>-</v>
          </cell>
        </row>
        <row r="411">
          <cell r="D411" t="str">
            <v>-</v>
          </cell>
          <cell r="F411" t="str">
            <v>-</v>
          </cell>
          <cell r="J411" t="str">
            <v>-</v>
          </cell>
        </row>
        <row r="412">
          <cell r="D412" t="str">
            <v>-</v>
          </cell>
          <cell r="F412" t="str">
            <v>-</v>
          </cell>
          <cell r="J412" t="str">
            <v>-</v>
          </cell>
        </row>
        <row r="413">
          <cell r="D413" t="str">
            <v>-</v>
          </cell>
          <cell r="F413" t="str">
            <v>-</v>
          </cell>
          <cell r="J413" t="str">
            <v>-</v>
          </cell>
        </row>
        <row r="414">
          <cell r="D414" t="str">
            <v>-</v>
          </cell>
          <cell r="F414" t="str">
            <v>-</v>
          </cell>
          <cell r="J414" t="str">
            <v>-</v>
          </cell>
        </row>
        <row r="415">
          <cell r="D415" t="str">
            <v>-</v>
          </cell>
          <cell r="F415" t="str">
            <v>-</v>
          </cell>
          <cell r="J415" t="str">
            <v>-</v>
          </cell>
        </row>
        <row r="416">
          <cell r="D416" t="str">
            <v>-</v>
          </cell>
          <cell r="F416" t="str">
            <v>-</v>
          </cell>
          <cell r="J416" t="str">
            <v>-</v>
          </cell>
        </row>
        <row r="417">
          <cell r="D417" t="str">
            <v>-</v>
          </cell>
          <cell r="F417" t="str">
            <v>-</v>
          </cell>
          <cell r="J417" t="str">
            <v>-</v>
          </cell>
        </row>
        <row r="418">
          <cell r="D418" t="str">
            <v>-</v>
          </cell>
          <cell r="F418" t="str">
            <v>-</v>
          </cell>
          <cell r="J418" t="str">
            <v>-</v>
          </cell>
        </row>
        <row r="419">
          <cell r="D419" t="str">
            <v>-</v>
          </cell>
          <cell r="F419" t="str">
            <v>-</v>
          </cell>
          <cell r="J419" t="str">
            <v>-</v>
          </cell>
        </row>
        <row r="420">
          <cell r="D420" t="str">
            <v>-</v>
          </cell>
          <cell r="F420" t="str">
            <v>-</v>
          </cell>
          <cell r="J420" t="str">
            <v>-</v>
          </cell>
        </row>
        <row r="421">
          <cell r="D421" t="str">
            <v>-</v>
          </cell>
          <cell r="F421" t="str">
            <v>-</v>
          </cell>
          <cell r="J421" t="str">
            <v>-</v>
          </cell>
        </row>
        <row r="422">
          <cell r="D422" t="str">
            <v>-</v>
          </cell>
          <cell r="F422" t="str">
            <v>-</v>
          </cell>
          <cell r="J422" t="str">
            <v>-</v>
          </cell>
        </row>
        <row r="423">
          <cell r="D423" t="str">
            <v>-</v>
          </cell>
          <cell r="F423" t="str">
            <v>-</v>
          </cell>
          <cell r="J423" t="str">
            <v>-</v>
          </cell>
        </row>
        <row r="424">
          <cell r="D424" t="str">
            <v>-</v>
          </cell>
          <cell r="F424" t="str">
            <v>-</v>
          </cell>
          <cell r="J424" t="str">
            <v>-</v>
          </cell>
        </row>
        <row r="425">
          <cell r="D425" t="str">
            <v>-</v>
          </cell>
          <cell r="F425" t="str">
            <v>-</v>
          </cell>
          <cell r="J425" t="str">
            <v>-</v>
          </cell>
        </row>
        <row r="426">
          <cell r="D426" t="str">
            <v>-</v>
          </cell>
          <cell r="F426" t="str">
            <v>-</v>
          </cell>
          <cell r="J426" t="str">
            <v>-</v>
          </cell>
        </row>
        <row r="427">
          <cell r="D427" t="str">
            <v>-</v>
          </cell>
          <cell r="F427" t="str">
            <v>-</v>
          </cell>
          <cell r="J427" t="str">
            <v>-</v>
          </cell>
        </row>
        <row r="428">
          <cell r="D428" t="str">
            <v>-</v>
          </cell>
          <cell r="F428" t="str">
            <v>-</v>
          </cell>
          <cell r="J428" t="str">
            <v>-</v>
          </cell>
        </row>
        <row r="429">
          <cell r="D429" t="str">
            <v>-</v>
          </cell>
          <cell r="F429" t="str">
            <v>-</v>
          </cell>
          <cell r="J429" t="str">
            <v>-</v>
          </cell>
        </row>
        <row r="430">
          <cell r="D430" t="str">
            <v>-</v>
          </cell>
          <cell r="F430" t="str">
            <v>-</v>
          </cell>
          <cell r="J430" t="str">
            <v>-</v>
          </cell>
        </row>
        <row r="431">
          <cell r="D431" t="str">
            <v>-</v>
          </cell>
          <cell r="F431" t="str">
            <v>-</v>
          </cell>
          <cell r="J431" t="str">
            <v>-</v>
          </cell>
        </row>
        <row r="432">
          <cell r="D432" t="str">
            <v>-</v>
          </cell>
          <cell r="F432" t="str">
            <v>-</v>
          </cell>
          <cell r="J432" t="str">
            <v>-</v>
          </cell>
        </row>
        <row r="433">
          <cell r="D433" t="str">
            <v>-</v>
          </cell>
          <cell r="F433" t="str">
            <v>-</v>
          </cell>
          <cell r="J433" t="str">
            <v>-</v>
          </cell>
        </row>
        <row r="434">
          <cell r="D434" t="str">
            <v>-</v>
          </cell>
          <cell r="F434" t="str">
            <v>-</v>
          </cell>
          <cell r="J434" t="str">
            <v>-</v>
          </cell>
        </row>
        <row r="435">
          <cell r="D435" t="str">
            <v>-</v>
          </cell>
          <cell r="F435" t="str">
            <v>-</v>
          </cell>
          <cell r="J435" t="str">
            <v>-</v>
          </cell>
        </row>
        <row r="436">
          <cell r="D436" t="str">
            <v>-</v>
          </cell>
          <cell r="F436" t="str">
            <v>-</v>
          </cell>
          <cell r="J436" t="str">
            <v>-</v>
          </cell>
        </row>
        <row r="437">
          <cell r="D437" t="str">
            <v>-</v>
          </cell>
          <cell r="F437" t="str">
            <v>-</v>
          </cell>
          <cell r="J437" t="str">
            <v>-</v>
          </cell>
        </row>
        <row r="438">
          <cell r="D438" t="str">
            <v>-</v>
          </cell>
          <cell r="F438" t="str">
            <v>-</v>
          </cell>
          <cell r="J438" t="str">
            <v>-</v>
          </cell>
        </row>
        <row r="439">
          <cell r="D439" t="str">
            <v>-</v>
          </cell>
          <cell r="F439" t="str">
            <v>-</v>
          </cell>
          <cell r="J439" t="str">
            <v>-</v>
          </cell>
        </row>
        <row r="440">
          <cell r="D440" t="str">
            <v>-</v>
          </cell>
          <cell r="F440" t="str">
            <v>-</v>
          </cell>
          <cell r="J440" t="str">
            <v>-</v>
          </cell>
        </row>
        <row r="441">
          <cell r="D441" t="str">
            <v>-</v>
          </cell>
          <cell r="F441" t="str">
            <v>-</v>
          </cell>
          <cell r="J441" t="str">
            <v>-</v>
          </cell>
        </row>
        <row r="442">
          <cell r="D442" t="str">
            <v>-</v>
          </cell>
          <cell r="F442" t="str">
            <v>-</v>
          </cell>
          <cell r="J442" t="str">
            <v>-</v>
          </cell>
        </row>
        <row r="443">
          <cell r="D443" t="str">
            <v>-</v>
          </cell>
          <cell r="F443" t="str">
            <v>-</v>
          </cell>
          <cell r="J443" t="str">
            <v>-</v>
          </cell>
        </row>
        <row r="444">
          <cell r="D444" t="str">
            <v>-</v>
          </cell>
          <cell r="F444" t="str">
            <v>-</v>
          </cell>
          <cell r="J444" t="str">
            <v>-</v>
          </cell>
        </row>
        <row r="445">
          <cell r="D445" t="str">
            <v>-</v>
          </cell>
          <cell r="F445" t="str">
            <v>-</v>
          </cell>
          <cell r="J445" t="str">
            <v>-</v>
          </cell>
        </row>
        <row r="446">
          <cell r="D446" t="str">
            <v>-</v>
          </cell>
          <cell r="F446" t="str">
            <v>-</v>
          </cell>
          <cell r="J446" t="str">
            <v>-</v>
          </cell>
        </row>
        <row r="447">
          <cell r="D447" t="str">
            <v>-</v>
          </cell>
          <cell r="F447" t="str">
            <v>-</v>
          </cell>
          <cell r="J447" t="str">
            <v>-</v>
          </cell>
        </row>
        <row r="448">
          <cell r="D448" t="str">
            <v>-</v>
          </cell>
          <cell r="F448" t="str">
            <v>-</v>
          </cell>
          <cell r="J448" t="str">
            <v>-</v>
          </cell>
        </row>
        <row r="449">
          <cell r="D449" t="str">
            <v>-</v>
          </cell>
          <cell r="F449" t="str">
            <v>-</v>
          </cell>
          <cell r="J449" t="str">
            <v>-</v>
          </cell>
        </row>
        <row r="450">
          <cell r="D450" t="str">
            <v>-</v>
          </cell>
          <cell r="F450" t="str">
            <v>-</v>
          </cell>
          <cell r="J450" t="str">
            <v>-</v>
          </cell>
        </row>
        <row r="451">
          <cell r="D451" t="str">
            <v>-</v>
          </cell>
          <cell r="F451" t="str">
            <v>-</v>
          </cell>
          <cell r="J451" t="str">
            <v>-</v>
          </cell>
        </row>
        <row r="452">
          <cell r="D452" t="str">
            <v>-</v>
          </cell>
          <cell r="F452" t="str">
            <v>-</v>
          </cell>
          <cell r="J452" t="str">
            <v>-</v>
          </cell>
        </row>
        <row r="453">
          <cell r="D453" t="str">
            <v>-</v>
          </cell>
          <cell r="F453" t="str">
            <v>-</v>
          </cell>
          <cell r="J453" t="str">
            <v>-</v>
          </cell>
        </row>
        <row r="454">
          <cell r="D454" t="str">
            <v>-</v>
          </cell>
          <cell r="F454" t="str">
            <v>-</v>
          </cell>
          <cell r="J454" t="str">
            <v>-</v>
          </cell>
        </row>
        <row r="455">
          <cell r="D455" t="str">
            <v>-</v>
          </cell>
          <cell r="F455" t="str">
            <v>-</v>
          </cell>
          <cell r="J455" t="str">
            <v>-</v>
          </cell>
        </row>
        <row r="456">
          <cell r="D456" t="str">
            <v>-</v>
          </cell>
          <cell r="F456" t="str">
            <v>-</v>
          </cell>
          <cell r="J456" t="str">
            <v>-</v>
          </cell>
        </row>
        <row r="457">
          <cell r="D457" t="str">
            <v>-</v>
          </cell>
          <cell r="F457" t="str">
            <v>-</v>
          </cell>
          <cell r="J457" t="str">
            <v>-</v>
          </cell>
        </row>
        <row r="458">
          <cell r="D458" t="str">
            <v>-</v>
          </cell>
          <cell r="F458" t="str">
            <v>-</v>
          </cell>
          <cell r="J458" t="str">
            <v>-</v>
          </cell>
        </row>
        <row r="459">
          <cell r="D459" t="str">
            <v>-</v>
          </cell>
          <cell r="F459" t="str">
            <v>-</v>
          </cell>
          <cell r="J459" t="str">
            <v>-</v>
          </cell>
        </row>
        <row r="460">
          <cell r="D460" t="str">
            <v>-</v>
          </cell>
          <cell r="F460" t="str">
            <v>-</v>
          </cell>
          <cell r="J460" t="str">
            <v>-</v>
          </cell>
        </row>
        <row r="461">
          <cell r="D461" t="str">
            <v>-</v>
          </cell>
          <cell r="F461" t="str">
            <v>-</v>
          </cell>
          <cell r="J461" t="str">
            <v>-</v>
          </cell>
        </row>
        <row r="462">
          <cell r="D462" t="str">
            <v>-</v>
          </cell>
          <cell r="F462" t="str">
            <v>-</v>
          </cell>
          <cell r="J462" t="str">
            <v>-</v>
          </cell>
        </row>
        <row r="463">
          <cell r="D463" t="str">
            <v>-</v>
          </cell>
          <cell r="F463" t="str">
            <v>-</v>
          </cell>
          <cell r="J463" t="str">
            <v>-</v>
          </cell>
        </row>
        <row r="464">
          <cell r="D464" t="str">
            <v>-</v>
          </cell>
          <cell r="F464" t="str">
            <v>-</v>
          </cell>
          <cell r="J464" t="str">
            <v>-</v>
          </cell>
        </row>
        <row r="465">
          <cell r="D465" t="str">
            <v>-</v>
          </cell>
          <cell r="F465" t="str">
            <v>-</v>
          </cell>
          <cell r="J465" t="str">
            <v>-</v>
          </cell>
        </row>
        <row r="466">
          <cell r="D466" t="str">
            <v>-</v>
          </cell>
          <cell r="F466" t="str">
            <v>-</v>
          </cell>
          <cell r="J466" t="str">
            <v>-</v>
          </cell>
        </row>
        <row r="467">
          <cell r="D467" t="str">
            <v>-</v>
          </cell>
          <cell r="F467" t="str">
            <v>-</v>
          </cell>
          <cell r="J467" t="str">
            <v>-</v>
          </cell>
        </row>
        <row r="468">
          <cell r="D468" t="str">
            <v>-</v>
          </cell>
          <cell r="F468" t="str">
            <v>-</v>
          </cell>
          <cell r="J468" t="str">
            <v>-</v>
          </cell>
        </row>
        <row r="469">
          <cell r="D469" t="str">
            <v>-</v>
          </cell>
          <cell r="F469" t="str">
            <v>-</v>
          </cell>
          <cell r="J469" t="str">
            <v>-</v>
          </cell>
        </row>
        <row r="470">
          <cell r="D470" t="str">
            <v>-</v>
          </cell>
          <cell r="F470" t="str">
            <v>-</v>
          </cell>
          <cell r="J470" t="str">
            <v>-</v>
          </cell>
        </row>
        <row r="471">
          <cell r="D471" t="str">
            <v>-</v>
          </cell>
          <cell r="F471" t="str">
            <v>-</v>
          </cell>
          <cell r="J471" t="str">
            <v>-</v>
          </cell>
        </row>
        <row r="472">
          <cell r="D472" t="str">
            <v>-</v>
          </cell>
          <cell r="F472" t="str">
            <v>-</v>
          </cell>
          <cell r="J472" t="str">
            <v>-</v>
          </cell>
        </row>
        <row r="473">
          <cell r="D473" t="str">
            <v>-</v>
          </cell>
          <cell r="F473" t="str">
            <v>-</v>
          </cell>
          <cell r="J473" t="str">
            <v>-</v>
          </cell>
        </row>
        <row r="474">
          <cell r="D474" t="str">
            <v>-</v>
          </cell>
          <cell r="F474" t="str">
            <v>-</v>
          </cell>
          <cell r="J474" t="str">
            <v>-</v>
          </cell>
        </row>
        <row r="475">
          <cell r="D475" t="str">
            <v>-</v>
          </cell>
          <cell r="F475" t="str">
            <v>-</v>
          </cell>
          <cell r="J475" t="str">
            <v>-</v>
          </cell>
        </row>
        <row r="476">
          <cell r="D476" t="str">
            <v>-</v>
          </cell>
          <cell r="F476" t="str">
            <v>-</v>
          </cell>
          <cell r="J476" t="str">
            <v>-</v>
          </cell>
        </row>
        <row r="477">
          <cell r="D477" t="str">
            <v>-</v>
          </cell>
          <cell r="F477" t="str">
            <v>-</v>
          </cell>
          <cell r="J477" t="str">
            <v>-</v>
          </cell>
        </row>
        <row r="478">
          <cell r="D478" t="str">
            <v>-</v>
          </cell>
          <cell r="F478" t="str">
            <v>-</v>
          </cell>
          <cell r="J478" t="str">
            <v>-</v>
          </cell>
        </row>
        <row r="479">
          <cell r="D479" t="str">
            <v>-</v>
          </cell>
          <cell r="F479" t="str">
            <v>-</v>
          </cell>
          <cell r="J479" t="str">
            <v>-</v>
          </cell>
        </row>
        <row r="480">
          <cell r="D480" t="str">
            <v>-</v>
          </cell>
          <cell r="F480" t="str">
            <v>-</v>
          </cell>
          <cell r="J480" t="str">
            <v>-</v>
          </cell>
        </row>
        <row r="481">
          <cell r="D481" t="str">
            <v>-</v>
          </cell>
          <cell r="F481" t="str">
            <v>-</v>
          </cell>
          <cell r="J481" t="str">
            <v>-</v>
          </cell>
        </row>
        <row r="482">
          <cell r="D482" t="str">
            <v>-</v>
          </cell>
          <cell r="F482" t="str">
            <v>-</v>
          </cell>
          <cell r="J482" t="str">
            <v>-</v>
          </cell>
        </row>
        <row r="483">
          <cell r="D483" t="str">
            <v>-</v>
          </cell>
          <cell r="F483" t="str">
            <v>-</v>
          </cell>
          <cell r="J483" t="str">
            <v>-</v>
          </cell>
        </row>
        <row r="484">
          <cell r="D484" t="str">
            <v>-</v>
          </cell>
          <cell r="F484" t="str">
            <v>-</v>
          </cell>
          <cell r="J484" t="str">
            <v>-</v>
          </cell>
        </row>
        <row r="485">
          <cell r="D485" t="str">
            <v>-</v>
          </cell>
          <cell r="F485" t="str">
            <v>-</v>
          </cell>
          <cell r="J485" t="str">
            <v>-</v>
          </cell>
        </row>
        <row r="486">
          <cell r="D486" t="str">
            <v>-</v>
          </cell>
          <cell r="F486" t="str">
            <v>-</v>
          </cell>
          <cell r="J486" t="str">
            <v>-</v>
          </cell>
        </row>
        <row r="487">
          <cell r="D487" t="str">
            <v>-</v>
          </cell>
          <cell r="F487" t="str">
            <v>-</v>
          </cell>
          <cell r="J487" t="str">
            <v>-</v>
          </cell>
        </row>
        <row r="488">
          <cell r="D488" t="str">
            <v>-</v>
          </cell>
          <cell r="F488" t="str">
            <v>-</v>
          </cell>
          <cell r="J488" t="str">
            <v>-</v>
          </cell>
        </row>
        <row r="489">
          <cell r="D489" t="str">
            <v>-</v>
          </cell>
          <cell r="F489" t="str">
            <v>-</v>
          </cell>
          <cell r="J489" t="str">
            <v>-</v>
          </cell>
        </row>
        <row r="490">
          <cell r="D490" t="str">
            <v>-</v>
          </cell>
          <cell r="F490" t="str">
            <v>-</v>
          </cell>
          <cell r="J490" t="str">
            <v>-</v>
          </cell>
        </row>
        <row r="491">
          <cell r="D491" t="str">
            <v>-</v>
          </cell>
          <cell r="F491" t="str">
            <v>-</v>
          </cell>
          <cell r="J491" t="str">
            <v>-</v>
          </cell>
        </row>
        <row r="492">
          <cell r="D492" t="str">
            <v>-</v>
          </cell>
          <cell r="F492" t="str">
            <v>-</v>
          </cell>
          <cell r="J492" t="str">
            <v>-</v>
          </cell>
        </row>
        <row r="493">
          <cell r="D493" t="str">
            <v>-</v>
          </cell>
          <cell r="F493" t="str">
            <v>-</v>
          </cell>
          <cell r="J493" t="str">
            <v>-</v>
          </cell>
        </row>
        <row r="494">
          <cell r="D494" t="str">
            <v>-</v>
          </cell>
          <cell r="F494" t="str">
            <v>-</v>
          </cell>
          <cell r="J494" t="str">
            <v>-</v>
          </cell>
        </row>
        <row r="495">
          <cell r="D495" t="str">
            <v>-</v>
          </cell>
          <cell r="F495" t="str">
            <v>-</v>
          </cell>
          <cell r="J495" t="str">
            <v>-</v>
          </cell>
        </row>
        <row r="496">
          <cell r="D496" t="str">
            <v>-</v>
          </cell>
          <cell r="F496" t="str">
            <v>-</v>
          </cell>
          <cell r="J496" t="str">
            <v>-</v>
          </cell>
        </row>
        <row r="497">
          <cell r="D497" t="str">
            <v>-</v>
          </cell>
          <cell r="F497" t="str">
            <v>-</v>
          </cell>
          <cell r="J497" t="str">
            <v>-</v>
          </cell>
        </row>
        <row r="498">
          <cell r="D498" t="str">
            <v>-</v>
          </cell>
          <cell r="F498" t="str">
            <v>-</v>
          </cell>
          <cell r="J498" t="str">
            <v>-</v>
          </cell>
        </row>
        <row r="499">
          <cell r="D499" t="str">
            <v>-</v>
          </cell>
          <cell r="F499" t="str">
            <v>-</v>
          </cell>
          <cell r="J499" t="str">
            <v>-</v>
          </cell>
        </row>
        <row r="500">
          <cell r="D500" t="str">
            <v>-</v>
          </cell>
          <cell r="F500" t="str">
            <v>-</v>
          </cell>
          <cell r="J50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Invoice"/>
      <sheetName val="pruchies"/>
      <sheetName val="sales"/>
      <sheetName val="Sheet2"/>
      <sheetName val="Sheet1"/>
      <sheetName val="sdad1"/>
      <sheetName val="sdad2"/>
      <sheetName val="mort"/>
      <sheetName val="sheet3"/>
      <sheetName val="فاتورة جديد1"/>
    </sheetNames>
    <sheetDataSet>
      <sheetData sheetId="0">
        <row r="4">
          <cell r="P4" t="str">
            <v>مشتريات</v>
          </cell>
        </row>
        <row r="5">
          <cell r="B5" t="str">
            <v>ثلاجة ناشونال</v>
          </cell>
          <cell r="P5" t="str">
            <v>مبيعات</v>
          </cell>
          <cell r="Q5" t="str">
            <v>محمد محمود</v>
          </cell>
          <cell r="T5" t="str">
            <v>مدحت شلبي</v>
          </cell>
        </row>
        <row r="6">
          <cell r="B6" t="str">
            <v>تلفزبون شارب</v>
          </cell>
          <cell r="Q6" t="str">
            <v>عصام احمد</v>
          </cell>
          <cell r="T6" t="str">
            <v>عصام سالم</v>
          </cell>
        </row>
        <row r="7">
          <cell r="B7" t="str">
            <v>رسيفر توشيبا</v>
          </cell>
          <cell r="Q7" t="str">
            <v>رائد رزق</v>
          </cell>
          <cell r="T7" t="str">
            <v>عمر احمد</v>
          </cell>
        </row>
        <row r="8">
          <cell r="B8" t="str">
            <v>فرن غاز رم</v>
          </cell>
          <cell r="Q8" t="str">
            <v>صلاح غنيم</v>
          </cell>
          <cell r="T8" t="str">
            <v>صالح محمود</v>
          </cell>
        </row>
        <row r="9">
          <cell r="B9" t="str">
            <v>غسالة سوني</v>
          </cell>
          <cell r="Q9" t="str">
            <v>سهود الاضي</v>
          </cell>
          <cell r="T9" t="str">
            <v>رامي سلامة</v>
          </cell>
        </row>
        <row r="10">
          <cell r="B10" t="str">
            <v>شاشة عرض</v>
          </cell>
          <cell r="Q10" t="str">
            <v>مفلح احمد</v>
          </cell>
          <cell r="T10" t="str">
            <v>هاني رمزي</v>
          </cell>
        </row>
        <row r="11">
          <cell r="Q11" t="str">
            <v>زيد مراد</v>
          </cell>
          <cell r="T11" t="str">
            <v>عدنان الاحمد</v>
          </cell>
        </row>
        <row r="12">
          <cell r="Q12" t="str">
            <v>رائد لطفي</v>
          </cell>
          <cell r="T12" t="str">
            <v>علي الاطرش</v>
          </cell>
        </row>
        <row r="13">
          <cell r="Q13" t="str">
            <v>عصمت حمادة</v>
          </cell>
          <cell r="T13" t="str">
            <v>روحي سلامة</v>
          </cell>
        </row>
        <row r="14">
          <cell r="Q14" t="str">
            <v>سالم محمود</v>
          </cell>
          <cell r="T14" t="str">
            <v>سليم الفروخ</v>
          </cell>
        </row>
        <row r="15">
          <cell r="Q15" t="str">
            <v>عوني فريج</v>
          </cell>
          <cell r="T15" t="str">
            <v xml:space="preserve">سلمان عيسى </v>
          </cell>
        </row>
        <row r="16">
          <cell r="Q16" t="str">
            <v xml:space="preserve">رؤوف محمود </v>
          </cell>
          <cell r="T16" t="str">
            <v>يونس محمود</v>
          </cell>
        </row>
        <row r="17">
          <cell r="Q17" t="str">
            <v>لؤي عارف</v>
          </cell>
          <cell r="T17" t="str">
            <v>محمد فضل</v>
          </cell>
        </row>
        <row r="18">
          <cell r="Q18" t="str">
            <v>مدحت شلبي</v>
          </cell>
          <cell r="T18" t="str">
            <v>محمد محمود</v>
          </cell>
        </row>
        <row r="19">
          <cell r="Q19" t="str">
            <v>عصام سالم</v>
          </cell>
          <cell r="T19" t="str">
            <v>عصام احمد</v>
          </cell>
        </row>
        <row r="20">
          <cell r="Q20" t="str">
            <v>عمر احمد</v>
          </cell>
          <cell r="T20" t="str">
            <v>رائد رزق</v>
          </cell>
        </row>
        <row r="21">
          <cell r="Q21" t="str">
            <v>صالح محمود</v>
          </cell>
          <cell r="T21" t="str">
            <v>صلاح غنيم</v>
          </cell>
        </row>
        <row r="22">
          <cell r="Q22" t="str">
            <v>رامي سلامة</v>
          </cell>
          <cell r="T22" t="str">
            <v>سهود الاضي</v>
          </cell>
        </row>
        <row r="23">
          <cell r="Q23" t="str">
            <v>هاني رمزي</v>
          </cell>
          <cell r="T23" t="str">
            <v>مفلح احمد</v>
          </cell>
        </row>
        <row r="24">
          <cell r="Q24" t="str">
            <v>عدنان الاحمد</v>
          </cell>
          <cell r="T24" t="str">
            <v>زيد مراد</v>
          </cell>
        </row>
        <row r="25">
          <cell r="Q25" t="str">
            <v>علي الاطرش</v>
          </cell>
          <cell r="T25" t="str">
            <v>رائد لطفي</v>
          </cell>
        </row>
        <row r="26">
          <cell r="Q26" t="str">
            <v>روحي سلامة</v>
          </cell>
          <cell r="T26" t="str">
            <v>عصمت حمادة</v>
          </cell>
        </row>
        <row r="27">
          <cell r="Q27" t="str">
            <v>سليم الفروخ</v>
          </cell>
          <cell r="T27" t="str">
            <v>سالم محمود</v>
          </cell>
        </row>
        <row r="28">
          <cell r="Q28" t="str">
            <v xml:space="preserve">سلمان عيسى </v>
          </cell>
          <cell r="T28" t="str">
            <v>عوني فريج</v>
          </cell>
        </row>
        <row r="29">
          <cell r="Q29" t="str">
            <v>يونس محمود</v>
          </cell>
          <cell r="T29" t="str">
            <v xml:space="preserve">رؤوف محمود </v>
          </cell>
        </row>
        <row r="30">
          <cell r="Q30" t="str">
            <v>محمد فضل</v>
          </cell>
          <cell r="T30" t="str">
            <v>لؤي عارف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يومية السولار"/>
      <sheetName val="يومية مبيعات"/>
      <sheetName val="تقارير العملاء"/>
      <sheetName val="المخزن"/>
      <sheetName val="المشتريات"/>
      <sheetName val="تقارير الموردين"/>
      <sheetName val="يومية امريكية"/>
      <sheetName val="ختامى"/>
      <sheetName val="ارصدة العملاء"/>
      <sheetName val="تقرير الصافى"/>
      <sheetName val="ورقة2"/>
    </sheetNames>
    <sheetDataSet>
      <sheetData sheetId="0">
        <row r="3">
          <cell r="A3" t="str">
            <v>سولار</v>
          </cell>
          <cell r="G3" t="str">
            <v>نقدا</v>
          </cell>
          <cell r="J3" t="str">
            <v>محمد فاروق</v>
          </cell>
        </row>
        <row r="4">
          <cell r="G4" t="str">
            <v>ح/عصام امبابى</v>
          </cell>
          <cell r="J4" t="str">
            <v>على السيد</v>
          </cell>
        </row>
        <row r="5">
          <cell r="G5" t="str">
            <v>ح/ رمضان حلمى</v>
          </cell>
          <cell r="J5" t="str">
            <v xml:space="preserve">الحاج رفعت </v>
          </cell>
        </row>
        <row r="6">
          <cell r="G6" t="str">
            <v>م/ سمير امبابى</v>
          </cell>
          <cell r="J6" t="str">
            <v>مدام حنان</v>
          </cell>
        </row>
        <row r="7">
          <cell r="G7" t="str">
            <v xml:space="preserve">اشرف الطرهونى </v>
          </cell>
          <cell r="J7" t="str">
            <v>احمد سنوسى</v>
          </cell>
        </row>
        <row r="8">
          <cell r="G8" t="str">
            <v>يسرى الطرهونى</v>
          </cell>
        </row>
        <row r="9">
          <cell r="G9" t="str">
            <v>كسارة الواحات</v>
          </cell>
        </row>
        <row r="10">
          <cell r="G10" t="str">
            <v>السيارات</v>
          </cell>
        </row>
        <row r="11">
          <cell r="G11" t="str">
            <v>عبدالرحمن راشد</v>
          </cell>
        </row>
        <row r="12">
          <cell r="G12" t="str">
            <v>حفار ابوالعينين</v>
          </cell>
        </row>
        <row r="13">
          <cell r="G13" t="str">
            <v>وائل صبيح</v>
          </cell>
        </row>
        <row r="14">
          <cell r="G14" t="str">
            <v>ابراهيم السيد</v>
          </cell>
        </row>
        <row r="15">
          <cell r="G15" t="str">
            <v>ح/عصام عبدالله</v>
          </cell>
        </row>
        <row r="16">
          <cell r="G16" t="str">
            <v>ا/على المؤلف</v>
          </cell>
        </row>
        <row r="17">
          <cell r="G17" t="str">
            <v>ماهر 35</v>
          </cell>
        </row>
        <row r="18">
          <cell r="G18" t="str">
            <v>ماهر 29</v>
          </cell>
        </row>
        <row r="19">
          <cell r="G19" t="str">
            <v>رومانى 330</v>
          </cell>
        </row>
        <row r="20">
          <cell r="G20" t="str">
            <v>رومانى الجديد</v>
          </cell>
        </row>
        <row r="21">
          <cell r="G21" t="str">
            <v>داود عبدالله</v>
          </cell>
        </row>
        <row r="22">
          <cell r="G22" t="str">
            <v>حفار احمد عزام</v>
          </cell>
        </row>
        <row r="23">
          <cell r="G23" t="str">
            <v>حفارناصر ابوزيد</v>
          </cell>
        </row>
        <row r="24">
          <cell r="G24" t="str">
            <v>المحطة</v>
          </cell>
        </row>
        <row r="25">
          <cell r="G25" t="str">
            <v>حامد رمضان</v>
          </cell>
        </row>
        <row r="26">
          <cell r="G26" t="str">
            <v>لودر 66 محمود</v>
          </cell>
        </row>
        <row r="27">
          <cell r="G27" t="str">
            <v>احمد رمضان</v>
          </cell>
        </row>
        <row r="28">
          <cell r="G28" t="str">
            <v>لودرح/ ناصر</v>
          </cell>
        </row>
        <row r="29">
          <cell r="G29" t="str">
            <v>على زعرب</v>
          </cell>
        </row>
        <row r="30">
          <cell r="G30" t="str">
            <v>محمد احمد عبدالصمد</v>
          </cell>
        </row>
        <row r="31">
          <cell r="G31" t="str">
            <v>عبده قاسم</v>
          </cell>
        </row>
        <row r="32">
          <cell r="G32" t="str">
            <v>عبدالتواب قاسم</v>
          </cell>
        </row>
        <row r="33">
          <cell r="G33" t="str">
            <v xml:space="preserve">اخرى </v>
          </cell>
        </row>
        <row r="34">
          <cell r="G34" t="str">
            <v>ناصر قاسم</v>
          </cell>
        </row>
        <row r="35">
          <cell r="G35" t="str">
            <v>عبدالحكيم قاسم</v>
          </cell>
        </row>
        <row r="36">
          <cell r="G36" t="str">
            <v>لودر احمد الصعيدى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2:AM92"/>
  <sheetViews>
    <sheetView rightToLeft="1" topLeftCell="W1" workbookViewId="0">
      <selection activeCell="R7" sqref="R7"/>
    </sheetView>
  </sheetViews>
  <sheetFormatPr defaultRowHeight="16.5"/>
  <cols>
    <col min="1" max="1" width="9" style="40"/>
    <col min="2" max="2" width="13.125" style="40" customWidth="1"/>
    <col min="3" max="3" width="43.375" style="40" customWidth="1"/>
    <col min="4" max="4" width="16.5" style="40" customWidth="1"/>
    <col min="5" max="5" width="18.25" style="40" customWidth="1"/>
    <col min="6" max="6" width="9" style="40"/>
    <col min="7" max="7" width="11.5" style="40" customWidth="1"/>
    <col min="8" max="8" width="37.375" style="40" customWidth="1"/>
    <col min="9" max="9" width="11.75" style="40" customWidth="1"/>
    <col min="10" max="10" width="13.5" style="40" customWidth="1"/>
    <col min="11" max="12" width="10.875" style="40" customWidth="1"/>
    <col min="13" max="14" width="9" style="40"/>
    <col min="15" max="15" width="11.75" style="40" customWidth="1"/>
    <col min="16" max="16" width="15.75" style="40" bestFit="1" customWidth="1"/>
    <col min="17" max="17" width="21.25" style="40" customWidth="1"/>
    <col min="18" max="20" width="15" style="40" customWidth="1"/>
    <col min="21" max="21" width="13.625" style="40" customWidth="1"/>
    <col min="22" max="23" width="9" style="40"/>
    <col min="24" max="24" width="14" style="40" customWidth="1"/>
    <col min="25" max="25" width="9.5" style="40" bestFit="1" customWidth="1"/>
    <col min="26" max="26" width="16.125" style="40" bestFit="1" customWidth="1"/>
    <col min="27" max="27" width="12.75" style="40" bestFit="1" customWidth="1"/>
    <col min="28" max="28" width="13.875" style="40" bestFit="1" customWidth="1"/>
    <col min="29" max="29" width="12.625" style="40" customWidth="1"/>
    <col min="30" max="30" width="14.875" style="40" customWidth="1"/>
    <col min="31" max="31" width="12.875" style="40" customWidth="1"/>
    <col min="32" max="32" width="9" style="40"/>
    <col min="33" max="33" width="16.625" style="40" customWidth="1"/>
    <col min="34" max="34" width="18.125" style="40" bestFit="1" customWidth="1"/>
    <col min="35" max="16384" width="9" style="40"/>
  </cols>
  <sheetData>
    <row r="2" spans="2:39">
      <c r="B2" s="38" t="s">
        <v>46</v>
      </c>
      <c r="C2" s="38" t="s">
        <v>0</v>
      </c>
      <c r="D2" s="39" t="s">
        <v>45</v>
      </c>
      <c r="E2" s="39" t="s">
        <v>47</v>
      </c>
      <c r="G2" s="71" t="s">
        <v>75</v>
      </c>
      <c r="H2" s="71"/>
      <c r="I2" s="71"/>
      <c r="J2" s="71"/>
      <c r="K2" s="71"/>
      <c r="L2" s="71"/>
      <c r="M2" s="48"/>
      <c r="N2" s="48"/>
      <c r="R2" s="73" t="s">
        <v>104</v>
      </c>
      <c r="S2" s="73"/>
      <c r="T2" s="73" t="s">
        <v>123</v>
      </c>
      <c r="U2" s="73"/>
      <c r="X2" s="72" t="s">
        <v>109</v>
      </c>
      <c r="Y2" s="72"/>
      <c r="Z2" s="72"/>
      <c r="AA2" s="72"/>
      <c r="AB2" s="72"/>
      <c r="AC2" s="72"/>
      <c r="AD2" s="72"/>
      <c r="AE2" s="72"/>
      <c r="AF2" s="72"/>
      <c r="AG2" s="72"/>
    </row>
    <row r="3" spans="2:39">
      <c r="B3" s="41">
        <v>100</v>
      </c>
      <c r="C3" s="41" t="s">
        <v>1</v>
      </c>
      <c r="D3" s="42">
        <v>10</v>
      </c>
      <c r="E3" s="42">
        <v>15</v>
      </c>
      <c r="G3" s="43" t="s">
        <v>76</v>
      </c>
      <c r="H3" s="43" t="s">
        <v>77</v>
      </c>
      <c r="I3" s="43" t="s">
        <v>78</v>
      </c>
      <c r="J3" s="43" t="s">
        <v>87</v>
      </c>
      <c r="K3" s="43" t="s">
        <v>97</v>
      </c>
      <c r="L3" s="47" t="s">
        <v>91</v>
      </c>
      <c r="N3" s="51" t="s">
        <v>90</v>
      </c>
      <c r="O3" s="50" t="s">
        <v>87</v>
      </c>
      <c r="P3" s="49" t="s">
        <v>91</v>
      </c>
      <c r="Q3" s="52" t="s">
        <v>58</v>
      </c>
      <c r="R3" s="53" t="s">
        <v>46</v>
      </c>
      <c r="S3" s="53" t="s">
        <v>104</v>
      </c>
      <c r="T3" s="65" t="s">
        <v>46</v>
      </c>
      <c r="U3" s="54" t="s">
        <v>105</v>
      </c>
      <c r="X3" s="55" t="str">
        <f>Q4</f>
        <v>مشتريات نقدية</v>
      </c>
      <c r="Y3" s="55" t="str">
        <f>Q5</f>
        <v>مبيعات نقدية</v>
      </c>
      <c r="Z3" s="55" t="str">
        <f>Q6</f>
        <v>مرتجع مشتريات نقدي</v>
      </c>
      <c r="AA3" s="55" t="str">
        <f>Q8</f>
        <v>سداد نقدي عملاء</v>
      </c>
      <c r="AB3" s="55" t="str">
        <f>Q9</f>
        <v>سداد نقدي موردين</v>
      </c>
      <c r="AC3" s="55" t="str">
        <f>Q10</f>
        <v>اجل مبيعات</v>
      </c>
      <c r="AD3" s="55" t="str">
        <f>Q11</f>
        <v>اجل مشتريات</v>
      </c>
      <c r="AE3" s="55" t="str">
        <f>Q12</f>
        <v>مرتجع مشتريات اجل</v>
      </c>
      <c r="AF3" s="55" t="str">
        <f>Q13</f>
        <v>مرتجع مبيعات اجل</v>
      </c>
      <c r="AG3" s="55" t="str">
        <f>Q14</f>
        <v>زيادة راس المال نقدي</v>
      </c>
      <c r="AH3" s="55" t="str">
        <f>Q15</f>
        <v>زيادة راس المال بضاعه</v>
      </c>
    </row>
    <row r="4" spans="2:39">
      <c r="B4" s="41">
        <v>200</v>
      </c>
      <c r="C4" s="41" t="s">
        <v>2</v>
      </c>
      <c r="D4" s="42">
        <v>6</v>
      </c>
      <c r="E4" s="42">
        <v>8</v>
      </c>
      <c r="G4" s="44">
        <v>1000</v>
      </c>
      <c r="H4" s="44" t="s">
        <v>88</v>
      </c>
      <c r="I4" s="44" t="s">
        <v>71</v>
      </c>
      <c r="J4" s="44" t="s">
        <v>89</v>
      </c>
      <c r="K4" s="44" t="s">
        <v>95</v>
      </c>
      <c r="L4" s="44" t="s">
        <v>94</v>
      </c>
      <c r="N4" s="51" t="s">
        <v>71</v>
      </c>
      <c r="O4" s="50" t="s">
        <v>89</v>
      </c>
      <c r="P4" s="49" t="s">
        <v>95</v>
      </c>
      <c r="Q4" s="52" t="s">
        <v>85</v>
      </c>
      <c r="R4" s="53">
        <v>100</v>
      </c>
      <c r="S4" s="53" t="s">
        <v>106</v>
      </c>
      <c r="T4" s="65">
        <v>1000</v>
      </c>
      <c r="U4" s="54" t="s">
        <v>69</v>
      </c>
      <c r="X4" s="46" t="s">
        <v>110</v>
      </c>
      <c r="Y4" s="46" t="s">
        <v>110</v>
      </c>
      <c r="Z4" s="46" t="s">
        <v>110</v>
      </c>
      <c r="AA4" s="46" t="s">
        <v>110</v>
      </c>
      <c r="AB4" s="46" t="s">
        <v>110</v>
      </c>
      <c r="AC4" s="56" t="str">
        <f>S4</f>
        <v>محمد سند</v>
      </c>
      <c r="AD4" s="56" t="str">
        <f>U4</f>
        <v>هشام كمال</v>
      </c>
    </row>
    <row r="5" spans="2:39">
      <c r="B5" s="41">
        <v>300</v>
      </c>
      <c r="C5" s="41" t="s">
        <v>3</v>
      </c>
      <c r="D5" s="42">
        <v>0</v>
      </c>
      <c r="E5" s="42"/>
      <c r="G5" s="44">
        <v>2000</v>
      </c>
      <c r="H5" s="44" t="s">
        <v>96</v>
      </c>
      <c r="I5" s="44" t="s">
        <v>71</v>
      </c>
      <c r="J5" s="44"/>
      <c r="K5" s="44" t="s">
        <v>95</v>
      </c>
      <c r="L5" s="44" t="s">
        <v>94</v>
      </c>
      <c r="N5" s="51" t="s">
        <v>72</v>
      </c>
      <c r="O5" s="50" t="s">
        <v>81</v>
      </c>
      <c r="P5" s="49" t="s">
        <v>92</v>
      </c>
      <c r="Q5" s="52" t="s">
        <v>86</v>
      </c>
      <c r="R5" s="53">
        <v>200</v>
      </c>
      <c r="S5" s="53" t="s">
        <v>107</v>
      </c>
      <c r="T5" s="65">
        <v>2000</v>
      </c>
      <c r="U5" s="54" t="s">
        <v>138</v>
      </c>
      <c r="AC5" s="56" t="str">
        <f t="shared" ref="AC5:AC68" si="0">S5</f>
        <v>كريم هشام</v>
      </c>
      <c r="AD5" s="56" t="str">
        <f t="shared" ref="AD5:AD68" si="1">U5</f>
        <v>كامل</v>
      </c>
    </row>
    <row r="6" spans="2:39">
      <c r="B6" s="41">
        <v>400</v>
      </c>
      <c r="C6" s="41" t="s">
        <v>4</v>
      </c>
      <c r="D6" s="42">
        <v>0</v>
      </c>
      <c r="E6" s="42"/>
      <c r="G6" s="44">
        <v>3000</v>
      </c>
      <c r="H6" s="44" t="s">
        <v>85</v>
      </c>
      <c r="I6" s="44" t="s">
        <v>72</v>
      </c>
      <c r="J6" s="44" t="s">
        <v>89</v>
      </c>
      <c r="K6" s="44" t="s">
        <v>95</v>
      </c>
      <c r="L6" s="44" t="s">
        <v>92</v>
      </c>
      <c r="P6" s="49" t="s">
        <v>93</v>
      </c>
      <c r="Q6" s="52" t="s">
        <v>111</v>
      </c>
      <c r="R6" s="53">
        <v>300</v>
      </c>
      <c r="S6" s="53" t="s">
        <v>108</v>
      </c>
      <c r="T6" s="65"/>
      <c r="U6" s="54"/>
      <c r="AC6" s="56" t="str">
        <f t="shared" si="0"/>
        <v>منه هشام</v>
      </c>
      <c r="AD6" s="56">
        <f t="shared" si="1"/>
        <v>0</v>
      </c>
    </row>
    <row r="7" spans="2:39">
      <c r="B7" s="41">
        <v>500</v>
      </c>
      <c r="C7" s="41" t="s">
        <v>5</v>
      </c>
      <c r="D7" s="42">
        <v>0</v>
      </c>
      <c r="E7" s="42"/>
      <c r="G7" s="44">
        <v>4000</v>
      </c>
      <c r="H7" s="44" t="s">
        <v>86</v>
      </c>
      <c r="I7" s="44" t="s">
        <v>72</v>
      </c>
      <c r="J7" s="44" t="s">
        <v>81</v>
      </c>
      <c r="K7" s="44" t="s">
        <v>95</v>
      </c>
      <c r="L7" s="44" t="s">
        <v>92</v>
      </c>
      <c r="P7" s="49" t="s">
        <v>94</v>
      </c>
      <c r="Q7" s="52" t="s">
        <v>118</v>
      </c>
      <c r="R7" s="53">
        <v>400</v>
      </c>
      <c r="S7" s="53"/>
      <c r="T7" s="65"/>
      <c r="U7" s="54"/>
      <c r="AC7" s="56">
        <f t="shared" si="0"/>
        <v>0</v>
      </c>
      <c r="AD7" s="56">
        <f t="shared" si="1"/>
        <v>0</v>
      </c>
    </row>
    <row r="8" spans="2:39">
      <c r="B8" s="41">
        <v>600</v>
      </c>
      <c r="C8" s="41" t="s">
        <v>6</v>
      </c>
      <c r="D8" s="42">
        <v>0</v>
      </c>
      <c r="E8" s="42"/>
      <c r="G8" s="44">
        <v>5000</v>
      </c>
      <c r="H8" s="44" t="s">
        <v>111</v>
      </c>
      <c r="I8" s="44" t="s">
        <v>72</v>
      </c>
      <c r="J8" s="44" t="s">
        <v>89</v>
      </c>
      <c r="K8" s="44" t="s">
        <v>95</v>
      </c>
      <c r="L8" s="44" t="s">
        <v>92</v>
      </c>
      <c r="Q8" s="52" t="s">
        <v>79</v>
      </c>
      <c r="R8" s="53"/>
      <c r="S8" s="53"/>
      <c r="T8" s="65"/>
      <c r="U8" s="54"/>
      <c r="AC8" s="56">
        <f t="shared" si="0"/>
        <v>0</v>
      </c>
      <c r="AD8" s="56">
        <f t="shared" si="1"/>
        <v>0</v>
      </c>
    </row>
    <row r="9" spans="2:39">
      <c r="B9" s="41">
        <v>700</v>
      </c>
      <c r="C9" s="41" t="s">
        <v>7</v>
      </c>
      <c r="D9" s="42">
        <v>0</v>
      </c>
      <c r="E9" s="42"/>
      <c r="G9" s="44">
        <v>6000</v>
      </c>
      <c r="H9" s="44" t="s">
        <v>118</v>
      </c>
      <c r="I9" s="44" t="s">
        <v>71</v>
      </c>
      <c r="J9" s="44" t="s">
        <v>89</v>
      </c>
      <c r="K9" s="44" t="s">
        <v>95</v>
      </c>
      <c r="L9" s="44" t="s">
        <v>92</v>
      </c>
      <c r="Q9" s="52" t="s">
        <v>80</v>
      </c>
      <c r="R9" s="53"/>
      <c r="S9" s="53"/>
      <c r="T9" s="65"/>
      <c r="U9" s="54"/>
      <c r="AC9" s="56">
        <f t="shared" si="0"/>
        <v>0</v>
      </c>
      <c r="AD9" s="56">
        <f t="shared" si="1"/>
        <v>0</v>
      </c>
    </row>
    <row r="10" spans="2:39">
      <c r="B10" s="41">
        <v>800</v>
      </c>
      <c r="C10" s="41" t="s">
        <v>8</v>
      </c>
      <c r="D10" s="42">
        <v>0</v>
      </c>
      <c r="E10" s="42"/>
      <c r="G10" s="44">
        <v>7000</v>
      </c>
      <c r="H10" s="44" t="s">
        <v>79</v>
      </c>
      <c r="I10" s="44" t="s">
        <v>71</v>
      </c>
      <c r="J10" s="44" t="s">
        <v>89</v>
      </c>
      <c r="K10" s="44" t="s">
        <v>95</v>
      </c>
      <c r="L10" s="44" t="s">
        <v>92</v>
      </c>
      <c r="Q10" s="52" t="s">
        <v>82</v>
      </c>
      <c r="R10" s="53"/>
      <c r="S10" s="53"/>
      <c r="T10" s="65"/>
      <c r="U10" s="54"/>
      <c r="AC10" s="56">
        <f t="shared" si="0"/>
        <v>0</v>
      </c>
      <c r="AD10" s="56">
        <f t="shared" si="1"/>
        <v>0</v>
      </c>
      <c r="AM10" s="40" t="e">
        <f ca="1">INDIRECT(KC2)</f>
        <v>#REF!</v>
      </c>
    </row>
    <row r="11" spans="2:39">
      <c r="B11" s="41">
        <v>900</v>
      </c>
      <c r="C11" s="41" t="s">
        <v>9</v>
      </c>
      <c r="D11" s="42">
        <v>0</v>
      </c>
      <c r="E11" s="42"/>
      <c r="G11" s="44">
        <v>8000</v>
      </c>
      <c r="H11" s="44" t="s">
        <v>80</v>
      </c>
      <c r="I11" s="44" t="s">
        <v>72</v>
      </c>
      <c r="J11" s="44" t="s">
        <v>89</v>
      </c>
      <c r="K11" s="44" t="s">
        <v>95</v>
      </c>
      <c r="L11" s="44" t="s">
        <v>92</v>
      </c>
      <c r="Q11" s="52" t="s">
        <v>83</v>
      </c>
      <c r="R11" s="53"/>
      <c r="S11" s="53"/>
      <c r="T11" s="65"/>
      <c r="U11" s="54"/>
      <c r="AC11" s="56">
        <f t="shared" si="0"/>
        <v>0</v>
      </c>
      <c r="AD11" s="56">
        <f t="shared" si="1"/>
        <v>0</v>
      </c>
    </row>
    <row r="12" spans="2:39">
      <c r="B12" s="41">
        <v>1000</v>
      </c>
      <c r="C12" s="41" t="s">
        <v>10</v>
      </c>
      <c r="D12" s="42">
        <v>0</v>
      </c>
      <c r="E12" s="42"/>
      <c r="G12" s="44">
        <v>9000</v>
      </c>
      <c r="H12" s="44" t="s">
        <v>82</v>
      </c>
      <c r="I12" s="44" t="s">
        <v>72</v>
      </c>
      <c r="J12" s="44" t="s">
        <v>81</v>
      </c>
      <c r="K12" s="44" t="s">
        <v>95</v>
      </c>
      <c r="L12" s="44" t="s">
        <v>92</v>
      </c>
      <c r="Q12" s="52" t="s">
        <v>116</v>
      </c>
      <c r="R12" s="53"/>
      <c r="S12" s="53"/>
      <c r="T12" s="65"/>
      <c r="U12" s="54"/>
      <c r="AC12" s="56">
        <f t="shared" si="0"/>
        <v>0</v>
      </c>
      <c r="AD12" s="56">
        <f t="shared" si="1"/>
        <v>0</v>
      </c>
    </row>
    <row r="13" spans="2:39">
      <c r="B13" s="41">
        <v>1100</v>
      </c>
      <c r="C13" s="41" t="s">
        <v>11</v>
      </c>
      <c r="D13" s="42">
        <v>0</v>
      </c>
      <c r="E13" s="42"/>
      <c r="G13" s="44">
        <v>10000</v>
      </c>
      <c r="H13" s="44" t="s">
        <v>83</v>
      </c>
      <c r="I13" s="44" t="s">
        <v>71</v>
      </c>
      <c r="J13" s="44" t="s">
        <v>81</v>
      </c>
      <c r="K13" s="44" t="s">
        <v>95</v>
      </c>
      <c r="L13" s="44" t="s">
        <v>92</v>
      </c>
      <c r="Q13" s="52" t="s">
        <v>117</v>
      </c>
      <c r="R13" s="53"/>
      <c r="S13" s="53"/>
      <c r="T13" s="65"/>
      <c r="U13" s="54"/>
      <c r="AC13" s="56">
        <f t="shared" si="0"/>
        <v>0</v>
      </c>
      <c r="AD13" s="56">
        <f t="shared" si="1"/>
        <v>0</v>
      </c>
    </row>
    <row r="14" spans="2:39">
      <c r="B14" s="41">
        <v>1200</v>
      </c>
      <c r="C14" s="41" t="s">
        <v>12</v>
      </c>
      <c r="D14" s="42">
        <v>0</v>
      </c>
      <c r="E14" s="42"/>
      <c r="G14" s="44">
        <v>11000</v>
      </c>
      <c r="H14" s="44" t="s">
        <v>116</v>
      </c>
      <c r="I14" s="44" t="s">
        <v>72</v>
      </c>
      <c r="J14" s="44" t="s">
        <v>81</v>
      </c>
      <c r="K14" s="44" t="s">
        <v>95</v>
      </c>
      <c r="L14" s="44" t="s">
        <v>92</v>
      </c>
      <c r="Q14" s="52" t="s">
        <v>132</v>
      </c>
      <c r="R14" s="53"/>
      <c r="S14" s="53"/>
      <c r="T14" s="65"/>
      <c r="U14" s="54"/>
      <c r="AC14" s="56">
        <f t="shared" si="0"/>
        <v>0</v>
      </c>
      <c r="AD14" s="56">
        <f t="shared" si="1"/>
        <v>0</v>
      </c>
    </row>
    <row r="15" spans="2:39">
      <c r="B15" s="41">
        <v>1300</v>
      </c>
      <c r="C15" s="41" t="s">
        <v>13</v>
      </c>
      <c r="D15" s="42">
        <v>0</v>
      </c>
      <c r="E15" s="42"/>
      <c r="G15" s="44">
        <v>12000</v>
      </c>
      <c r="H15" s="44" t="s">
        <v>117</v>
      </c>
      <c r="I15" s="44" t="s">
        <v>71</v>
      </c>
      <c r="J15" s="44" t="s">
        <v>81</v>
      </c>
      <c r="K15" s="44" t="s">
        <v>95</v>
      </c>
      <c r="L15" s="44" t="s">
        <v>92</v>
      </c>
      <c r="Q15" s="40" t="s">
        <v>133</v>
      </c>
      <c r="R15" s="53"/>
      <c r="S15" s="53"/>
      <c r="T15" s="65"/>
      <c r="U15" s="54"/>
      <c r="AC15" s="56">
        <f t="shared" si="0"/>
        <v>0</v>
      </c>
      <c r="AD15" s="56">
        <f t="shared" si="1"/>
        <v>0</v>
      </c>
    </row>
    <row r="16" spans="2:39">
      <c r="B16" s="41">
        <v>1400</v>
      </c>
      <c r="C16" s="41" t="s">
        <v>14</v>
      </c>
      <c r="D16" s="42">
        <v>0</v>
      </c>
      <c r="E16" s="42"/>
      <c r="G16" s="44">
        <v>13000</v>
      </c>
      <c r="H16" s="44" t="s">
        <v>119</v>
      </c>
      <c r="I16" s="44" t="s">
        <v>72</v>
      </c>
      <c r="J16" s="44"/>
      <c r="K16" s="44" t="s">
        <v>95</v>
      </c>
      <c r="L16" s="44" t="s">
        <v>94</v>
      </c>
      <c r="R16" s="53"/>
      <c r="S16" s="53"/>
      <c r="T16" s="65"/>
      <c r="U16" s="54"/>
      <c r="AC16" s="56">
        <f t="shared" si="0"/>
        <v>0</v>
      </c>
      <c r="AD16" s="56">
        <f t="shared" si="1"/>
        <v>0</v>
      </c>
    </row>
    <row r="17" spans="2:30">
      <c r="B17" s="41">
        <v>1500</v>
      </c>
      <c r="C17" s="41" t="s">
        <v>15</v>
      </c>
      <c r="D17" s="42">
        <v>0</v>
      </c>
      <c r="E17" s="42"/>
      <c r="G17" s="44">
        <v>14000</v>
      </c>
      <c r="H17" s="44" t="s">
        <v>104</v>
      </c>
      <c r="I17" s="44"/>
      <c r="J17" s="44"/>
      <c r="K17" s="44"/>
      <c r="L17" s="44"/>
      <c r="R17" s="53"/>
      <c r="S17" s="53"/>
      <c r="T17" s="65"/>
      <c r="U17" s="54"/>
      <c r="AC17" s="56">
        <f t="shared" si="0"/>
        <v>0</v>
      </c>
      <c r="AD17" s="56">
        <f t="shared" si="1"/>
        <v>0</v>
      </c>
    </row>
    <row r="18" spans="2:30">
      <c r="B18" s="41">
        <v>1600</v>
      </c>
      <c r="C18" s="41" t="s">
        <v>16</v>
      </c>
      <c r="D18" s="42">
        <v>0</v>
      </c>
      <c r="E18" s="42"/>
      <c r="G18" s="44"/>
      <c r="H18" s="44"/>
      <c r="I18" s="44"/>
      <c r="J18" s="44"/>
      <c r="K18" s="44"/>
      <c r="L18" s="44"/>
      <c r="R18" s="53"/>
      <c r="S18" s="53"/>
      <c r="T18" s="65"/>
      <c r="U18" s="54"/>
      <c r="AC18" s="56">
        <f t="shared" si="0"/>
        <v>0</v>
      </c>
      <c r="AD18" s="56">
        <f t="shared" si="1"/>
        <v>0</v>
      </c>
    </row>
    <row r="19" spans="2:30">
      <c r="B19" s="41">
        <v>1700</v>
      </c>
      <c r="C19" s="41" t="s">
        <v>17</v>
      </c>
      <c r="D19" s="42">
        <v>0</v>
      </c>
      <c r="E19" s="42"/>
      <c r="G19" s="44"/>
      <c r="H19" s="44"/>
      <c r="I19" s="44"/>
      <c r="J19" s="44"/>
      <c r="K19" s="44"/>
      <c r="L19" s="44"/>
      <c r="R19" s="53"/>
      <c r="S19" s="53"/>
      <c r="T19" s="65"/>
      <c r="U19" s="54"/>
      <c r="AC19" s="56">
        <f t="shared" si="0"/>
        <v>0</v>
      </c>
      <c r="AD19" s="56">
        <f t="shared" si="1"/>
        <v>0</v>
      </c>
    </row>
    <row r="20" spans="2:30">
      <c r="B20" s="41">
        <v>1800</v>
      </c>
      <c r="C20" s="41" t="s">
        <v>18</v>
      </c>
      <c r="D20" s="42">
        <v>0</v>
      </c>
      <c r="E20" s="42"/>
      <c r="G20" s="44"/>
      <c r="H20" s="44"/>
      <c r="I20" s="44"/>
      <c r="J20" s="44"/>
      <c r="K20" s="44"/>
      <c r="L20" s="44"/>
      <c r="R20" s="53"/>
      <c r="S20" s="53"/>
      <c r="T20" s="65"/>
      <c r="U20" s="54"/>
      <c r="AC20" s="56">
        <f t="shared" si="0"/>
        <v>0</v>
      </c>
      <c r="AD20" s="56">
        <f t="shared" si="1"/>
        <v>0</v>
      </c>
    </row>
    <row r="21" spans="2:30">
      <c r="B21" s="41">
        <v>1900</v>
      </c>
      <c r="C21" s="41" t="s">
        <v>19</v>
      </c>
      <c r="D21" s="42">
        <v>0</v>
      </c>
      <c r="E21" s="42"/>
      <c r="G21" s="44"/>
      <c r="H21" s="44"/>
      <c r="I21" s="44"/>
      <c r="J21" s="44"/>
      <c r="K21" s="44"/>
      <c r="L21" s="44"/>
      <c r="R21" s="53"/>
      <c r="S21" s="53"/>
      <c r="T21" s="65"/>
      <c r="U21" s="54"/>
      <c r="AC21" s="56">
        <f t="shared" si="0"/>
        <v>0</v>
      </c>
      <c r="AD21" s="56">
        <f t="shared" si="1"/>
        <v>0</v>
      </c>
    </row>
    <row r="22" spans="2:30">
      <c r="B22" s="41">
        <v>2000</v>
      </c>
      <c r="C22" s="41" t="s">
        <v>20</v>
      </c>
      <c r="D22" s="42">
        <v>0</v>
      </c>
      <c r="E22" s="42"/>
      <c r="G22" s="44"/>
      <c r="H22" s="44"/>
      <c r="I22" s="44"/>
      <c r="J22" s="44"/>
      <c r="K22" s="44"/>
      <c r="L22" s="44"/>
      <c r="R22" s="53"/>
      <c r="S22" s="53"/>
      <c r="T22" s="65"/>
      <c r="U22" s="54"/>
      <c r="AC22" s="56">
        <f t="shared" si="0"/>
        <v>0</v>
      </c>
      <c r="AD22" s="56">
        <f t="shared" si="1"/>
        <v>0</v>
      </c>
    </row>
    <row r="23" spans="2:30">
      <c r="B23" s="41">
        <v>2100</v>
      </c>
      <c r="C23" s="41" t="s">
        <v>21</v>
      </c>
      <c r="D23" s="42">
        <v>0</v>
      </c>
      <c r="E23" s="42"/>
      <c r="G23" s="44"/>
      <c r="H23" s="44"/>
      <c r="I23" s="44"/>
      <c r="J23" s="44"/>
      <c r="K23" s="44"/>
      <c r="L23" s="44"/>
      <c r="R23" s="53"/>
      <c r="S23" s="53"/>
      <c r="T23" s="65"/>
      <c r="U23" s="54"/>
      <c r="AC23" s="56">
        <f t="shared" si="0"/>
        <v>0</v>
      </c>
      <c r="AD23" s="56">
        <f t="shared" si="1"/>
        <v>0</v>
      </c>
    </row>
    <row r="24" spans="2:30">
      <c r="B24" s="41">
        <v>2200</v>
      </c>
      <c r="C24" s="41" t="s">
        <v>22</v>
      </c>
      <c r="D24" s="42">
        <v>0</v>
      </c>
      <c r="E24" s="42"/>
      <c r="G24" s="44"/>
      <c r="H24" s="44"/>
      <c r="I24" s="44"/>
      <c r="J24" s="44"/>
      <c r="K24" s="44"/>
      <c r="L24" s="44"/>
      <c r="R24" s="53"/>
      <c r="S24" s="53"/>
      <c r="T24" s="65"/>
      <c r="U24" s="54"/>
      <c r="AC24" s="56">
        <f t="shared" si="0"/>
        <v>0</v>
      </c>
      <c r="AD24" s="56">
        <f t="shared" si="1"/>
        <v>0</v>
      </c>
    </row>
    <row r="25" spans="2:30">
      <c r="B25" s="41">
        <v>2300</v>
      </c>
      <c r="C25" s="41" t="s">
        <v>23</v>
      </c>
      <c r="D25" s="42">
        <v>0</v>
      </c>
      <c r="E25" s="42"/>
      <c r="G25" s="44"/>
      <c r="H25" s="44"/>
      <c r="I25" s="44"/>
      <c r="J25" s="44"/>
      <c r="K25" s="44"/>
      <c r="L25" s="44"/>
      <c r="R25" s="53"/>
      <c r="S25" s="53"/>
      <c r="T25" s="65"/>
      <c r="U25" s="54"/>
      <c r="AC25" s="56">
        <f t="shared" si="0"/>
        <v>0</v>
      </c>
      <c r="AD25" s="56">
        <f t="shared" si="1"/>
        <v>0</v>
      </c>
    </row>
    <row r="26" spans="2:30">
      <c r="B26" s="41">
        <v>2400</v>
      </c>
      <c r="C26" s="41" t="s">
        <v>24</v>
      </c>
      <c r="D26" s="42">
        <v>0</v>
      </c>
      <c r="E26" s="42"/>
      <c r="G26" s="44"/>
      <c r="H26" s="44"/>
      <c r="I26" s="44"/>
      <c r="J26" s="44"/>
      <c r="K26" s="44"/>
      <c r="L26" s="44"/>
      <c r="R26" s="53"/>
      <c r="S26" s="53"/>
      <c r="T26" s="65"/>
      <c r="U26" s="54"/>
      <c r="AC26" s="56">
        <f t="shared" si="0"/>
        <v>0</v>
      </c>
      <c r="AD26" s="56">
        <f t="shared" si="1"/>
        <v>0</v>
      </c>
    </row>
    <row r="27" spans="2:30">
      <c r="B27" s="41">
        <v>2500</v>
      </c>
      <c r="C27" s="41" t="s">
        <v>25</v>
      </c>
      <c r="D27" s="42">
        <v>0</v>
      </c>
      <c r="E27" s="42"/>
      <c r="G27" s="44"/>
      <c r="H27" s="44"/>
      <c r="I27" s="44"/>
      <c r="J27" s="44"/>
      <c r="K27" s="44"/>
      <c r="L27" s="44"/>
      <c r="R27" s="53"/>
      <c r="S27" s="53"/>
      <c r="T27" s="65"/>
      <c r="U27" s="54"/>
      <c r="AC27" s="56">
        <f t="shared" si="0"/>
        <v>0</v>
      </c>
      <c r="AD27" s="56">
        <f t="shared" si="1"/>
        <v>0</v>
      </c>
    </row>
    <row r="28" spans="2:30">
      <c r="B28" s="41">
        <v>2600</v>
      </c>
      <c r="C28" s="41" t="s">
        <v>26</v>
      </c>
      <c r="D28" s="42">
        <v>0</v>
      </c>
      <c r="E28" s="42"/>
      <c r="G28" s="44"/>
      <c r="H28" s="44"/>
      <c r="I28" s="44"/>
      <c r="J28" s="44"/>
      <c r="K28" s="44"/>
      <c r="L28" s="44"/>
      <c r="R28" s="53"/>
      <c r="S28" s="53"/>
      <c r="T28" s="65"/>
      <c r="U28" s="54"/>
      <c r="AC28" s="56">
        <f t="shared" si="0"/>
        <v>0</v>
      </c>
      <c r="AD28" s="56">
        <f t="shared" si="1"/>
        <v>0</v>
      </c>
    </row>
    <row r="29" spans="2:30">
      <c r="B29" s="41">
        <v>2700</v>
      </c>
      <c r="C29" s="41" t="s">
        <v>27</v>
      </c>
      <c r="D29" s="42">
        <v>0</v>
      </c>
      <c r="E29" s="42"/>
      <c r="G29" s="44"/>
      <c r="H29" s="44"/>
      <c r="I29" s="44"/>
      <c r="J29" s="44"/>
      <c r="K29" s="44"/>
      <c r="L29" s="44"/>
      <c r="R29" s="53"/>
      <c r="S29" s="53"/>
      <c r="T29" s="65"/>
      <c r="U29" s="54"/>
      <c r="AC29" s="56">
        <f t="shared" si="0"/>
        <v>0</v>
      </c>
      <c r="AD29" s="56">
        <f t="shared" si="1"/>
        <v>0</v>
      </c>
    </row>
    <row r="30" spans="2:30">
      <c r="B30" s="41">
        <v>2800</v>
      </c>
      <c r="C30" s="41">
        <v>0</v>
      </c>
      <c r="D30" s="42">
        <v>0</v>
      </c>
      <c r="E30" s="42"/>
      <c r="G30" s="44"/>
      <c r="H30" s="44"/>
      <c r="I30" s="44"/>
      <c r="J30" s="44"/>
      <c r="K30" s="44"/>
      <c r="L30" s="44"/>
      <c r="R30" s="53"/>
      <c r="S30" s="53"/>
      <c r="T30" s="65"/>
      <c r="U30" s="54"/>
      <c r="AC30" s="56">
        <f t="shared" si="0"/>
        <v>0</v>
      </c>
      <c r="AD30" s="56">
        <f t="shared" si="1"/>
        <v>0</v>
      </c>
    </row>
    <row r="31" spans="2:30">
      <c r="B31" s="41">
        <v>2900</v>
      </c>
      <c r="C31" s="41" t="s">
        <v>28</v>
      </c>
      <c r="D31" s="42">
        <v>0</v>
      </c>
      <c r="E31" s="42"/>
      <c r="G31" s="44"/>
      <c r="H31" s="44"/>
      <c r="I31" s="44"/>
      <c r="J31" s="44"/>
      <c r="K31" s="44"/>
      <c r="L31" s="44"/>
      <c r="R31" s="53"/>
      <c r="S31" s="53"/>
      <c r="T31" s="65"/>
      <c r="U31" s="54"/>
      <c r="AC31" s="56">
        <f t="shared" si="0"/>
        <v>0</v>
      </c>
      <c r="AD31" s="56">
        <f t="shared" si="1"/>
        <v>0</v>
      </c>
    </row>
    <row r="32" spans="2:30">
      <c r="B32" s="41">
        <v>3000</v>
      </c>
      <c r="C32" s="41" t="s">
        <v>29</v>
      </c>
      <c r="D32" s="42">
        <v>0</v>
      </c>
      <c r="E32" s="42"/>
      <c r="G32" s="44"/>
      <c r="H32" s="44"/>
      <c r="I32" s="44"/>
      <c r="J32" s="44"/>
      <c r="K32" s="44"/>
      <c r="L32" s="44"/>
      <c r="R32" s="53"/>
      <c r="S32" s="53"/>
      <c r="T32" s="65"/>
      <c r="U32" s="54"/>
      <c r="AC32" s="56">
        <f t="shared" si="0"/>
        <v>0</v>
      </c>
      <c r="AD32" s="56">
        <f t="shared" si="1"/>
        <v>0</v>
      </c>
    </row>
    <row r="33" spans="2:30">
      <c r="B33" s="41">
        <v>3100</v>
      </c>
      <c r="C33" s="41" t="s">
        <v>30</v>
      </c>
      <c r="D33" s="42">
        <v>0</v>
      </c>
      <c r="E33" s="42"/>
      <c r="G33" s="44"/>
      <c r="H33" s="44"/>
      <c r="I33" s="44"/>
      <c r="J33" s="44"/>
      <c r="K33" s="44"/>
      <c r="L33" s="44"/>
      <c r="R33" s="53"/>
      <c r="S33" s="53"/>
      <c r="T33" s="65"/>
      <c r="U33" s="54"/>
      <c r="AC33" s="56">
        <f t="shared" si="0"/>
        <v>0</v>
      </c>
      <c r="AD33" s="56">
        <f t="shared" si="1"/>
        <v>0</v>
      </c>
    </row>
    <row r="34" spans="2:30">
      <c r="B34" s="41">
        <v>3200</v>
      </c>
      <c r="C34" s="41" t="s">
        <v>31</v>
      </c>
      <c r="D34" s="42">
        <v>0</v>
      </c>
      <c r="E34" s="42"/>
      <c r="G34" s="44"/>
      <c r="H34" s="44"/>
      <c r="I34" s="44"/>
      <c r="J34" s="44"/>
      <c r="K34" s="44"/>
      <c r="L34" s="44"/>
      <c r="R34" s="53"/>
      <c r="S34" s="53"/>
      <c r="T34" s="65"/>
      <c r="U34" s="54"/>
      <c r="AC34" s="56">
        <f t="shared" si="0"/>
        <v>0</v>
      </c>
      <c r="AD34" s="56">
        <f t="shared" si="1"/>
        <v>0</v>
      </c>
    </row>
    <row r="35" spans="2:30">
      <c r="B35" s="41">
        <v>3300</v>
      </c>
      <c r="C35" s="41" t="s">
        <v>32</v>
      </c>
      <c r="D35" s="42">
        <v>0</v>
      </c>
      <c r="E35" s="42"/>
      <c r="R35" s="53"/>
      <c r="S35" s="53"/>
      <c r="T35" s="65"/>
      <c r="U35" s="54"/>
      <c r="AC35" s="56">
        <f t="shared" si="0"/>
        <v>0</v>
      </c>
      <c r="AD35" s="56">
        <f t="shared" si="1"/>
        <v>0</v>
      </c>
    </row>
    <row r="36" spans="2:30">
      <c r="B36" s="41">
        <v>3400</v>
      </c>
      <c r="C36" s="41" t="s">
        <v>33</v>
      </c>
      <c r="D36" s="42">
        <v>0</v>
      </c>
      <c r="E36" s="42"/>
      <c r="R36" s="53"/>
      <c r="S36" s="53"/>
      <c r="T36" s="65"/>
      <c r="U36" s="54"/>
      <c r="AC36" s="56">
        <f t="shared" si="0"/>
        <v>0</v>
      </c>
      <c r="AD36" s="56">
        <f t="shared" si="1"/>
        <v>0</v>
      </c>
    </row>
    <row r="37" spans="2:30">
      <c r="B37" s="41">
        <v>3500</v>
      </c>
      <c r="C37" s="41" t="s">
        <v>34</v>
      </c>
      <c r="D37" s="42">
        <v>0</v>
      </c>
      <c r="E37" s="42"/>
      <c r="R37" s="53"/>
      <c r="S37" s="53"/>
      <c r="T37" s="65"/>
      <c r="U37" s="54"/>
      <c r="AC37" s="56">
        <f t="shared" si="0"/>
        <v>0</v>
      </c>
      <c r="AD37" s="56">
        <f t="shared" si="1"/>
        <v>0</v>
      </c>
    </row>
    <row r="38" spans="2:30">
      <c r="B38" s="41">
        <v>3600</v>
      </c>
      <c r="C38" s="41" t="s">
        <v>35</v>
      </c>
      <c r="D38" s="42">
        <v>0</v>
      </c>
      <c r="E38" s="42"/>
      <c r="R38" s="53"/>
      <c r="S38" s="53"/>
      <c r="T38" s="65"/>
      <c r="U38" s="54"/>
      <c r="AC38" s="56">
        <f t="shared" si="0"/>
        <v>0</v>
      </c>
      <c r="AD38" s="56">
        <f t="shared" si="1"/>
        <v>0</v>
      </c>
    </row>
    <row r="39" spans="2:30">
      <c r="B39" s="41">
        <v>3700</v>
      </c>
      <c r="C39" s="41" t="s">
        <v>36</v>
      </c>
      <c r="D39" s="42">
        <v>0</v>
      </c>
      <c r="E39" s="42"/>
      <c r="R39" s="53"/>
      <c r="S39" s="53"/>
      <c r="T39" s="65"/>
      <c r="U39" s="54"/>
      <c r="AC39" s="56">
        <f t="shared" si="0"/>
        <v>0</v>
      </c>
      <c r="AD39" s="56">
        <f t="shared" si="1"/>
        <v>0</v>
      </c>
    </row>
    <row r="40" spans="2:30">
      <c r="B40" s="41">
        <v>3800</v>
      </c>
      <c r="C40" s="41" t="s">
        <v>37</v>
      </c>
      <c r="D40" s="42">
        <v>0</v>
      </c>
      <c r="E40" s="42"/>
      <c r="R40" s="53"/>
      <c r="S40" s="53"/>
      <c r="T40" s="65"/>
      <c r="U40" s="54"/>
      <c r="AC40" s="56">
        <f t="shared" si="0"/>
        <v>0</v>
      </c>
      <c r="AD40" s="56">
        <f t="shared" si="1"/>
        <v>0</v>
      </c>
    </row>
    <row r="41" spans="2:30">
      <c r="B41" s="41">
        <v>3900</v>
      </c>
      <c r="C41" s="41" t="s">
        <v>38</v>
      </c>
      <c r="D41" s="42">
        <v>0</v>
      </c>
      <c r="E41" s="42"/>
      <c r="R41" s="53"/>
      <c r="S41" s="53"/>
      <c r="T41" s="65"/>
      <c r="U41" s="54"/>
      <c r="AC41" s="56">
        <f t="shared" si="0"/>
        <v>0</v>
      </c>
      <c r="AD41" s="56">
        <f t="shared" si="1"/>
        <v>0</v>
      </c>
    </row>
    <row r="42" spans="2:30">
      <c r="B42" s="41">
        <v>4000</v>
      </c>
      <c r="C42" s="41" t="s">
        <v>39</v>
      </c>
      <c r="D42" s="42">
        <v>0</v>
      </c>
      <c r="E42" s="42"/>
      <c r="R42" s="53"/>
      <c r="S42" s="53"/>
      <c r="T42" s="65"/>
      <c r="U42" s="54"/>
      <c r="AC42" s="56">
        <f t="shared" si="0"/>
        <v>0</v>
      </c>
      <c r="AD42" s="56">
        <f t="shared" si="1"/>
        <v>0</v>
      </c>
    </row>
    <row r="43" spans="2:30">
      <c r="B43" s="41">
        <v>4100</v>
      </c>
      <c r="C43" s="41" t="s">
        <v>40</v>
      </c>
      <c r="D43" s="42">
        <v>0</v>
      </c>
      <c r="E43" s="42"/>
      <c r="R43" s="53"/>
      <c r="S43" s="53"/>
      <c r="T43" s="65"/>
      <c r="U43" s="54"/>
      <c r="AC43" s="56">
        <f t="shared" si="0"/>
        <v>0</v>
      </c>
      <c r="AD43" s="56">
        <f t="shared" si="1"/>
        <v>0</v>
      </c>
    </row>
    <row r="44" spans="2:30">
      <c r="B44" s="41">
        <v>4200</v>
      </c>
      <c r="C44" s="41" t="s">
        <v>41</v>
      </c>
      <c r="D44" s="42">
        <v>0</v>
      </c>
      <c r="E44" s="42"/>
      <c r="R44" s="53"/>
      <c r="S44" s="53"/>
      <c r="T44" s="65"/>
      <c r="U44" s="54"/>
      <c r="AC44" s="56">
        <f t="shared" si="0"/>
        <v>0</v>
      </c>
      <c r="AD44" s="56">
        <f t="shared" si="1"/>
        <v>0</v>
      </c>
    </row>
    <row r="45" spans="2:30">
      <c r="B45" s="41">
        <v>4300</v>
      </c>
      <c r="C45" s="41" t="s">
        <v>42</v>
      </c>
      <c r="D45" s="42">
        <v>0</v>
      </c>
      <c r="E45" s="42"/>
      <c r="R45" s="53"/>
      <c r="S45" s="53"/>
      <c r="T45" s="65"/>
      <c r="U45" s="54"/>
      <c r="AC45" s="56">
        <f t="shared" si="0"/>
        <v>0</v>
      </c>
      <c r="AD45" s="56">
        <f t="shared" si="1"/>
        <v>0</v>
      </c>
    </row>
    <row r="46" spans="2:30">
      <c r="B46" s="41">
        <v>4400</v>
      </c>
      <c r="C46" s="41" t="s">
        <v>43</v>
      </c>
      <c r="D46" s="42">
        <v>0</v>
      </c>
      <c r="E46" s="42"/>
      <c r="R46" s="53"/>
      <c r="S46" s="53"/>
      <c r="T46" s="65"/>
      <c r="U46" s="54"/>
      <c r="AC46" s="56">
        <f t="shared" si="0"/>
        <v>0</v>
      </c>
      <c r="AD46" s="56">
        <f t="shared" si="1"/>
        <v>0</v>
      </c>
    </row>
    <row r="47" spans="2:30">
      <c r="B47" s="41">
        <v>4500</v>
      </c>
      <c r="C47" s="41" t="s">
        <v>44</v>
      </c>
      <c r="D47" s="42">
        <v>0</v>
      </c>
      <c r="E47" s="42"/>
      <c r="R47" s="53"/>
      <c r="S47" s="53"/>
      <c r="T47" s="65"/>
      <c r="U47" s="54"/>
      <c r="AC47" s="56">
        <f t="shared" si="0"/>
        <v>0</v>
      </c>
      <c r="AD47" s="56">
        <f t="shared" si="1"/>
        <v>0</v>
      </c>
    </row>
    <row r="48" spans="2:30">
      <c r="B48" s="41">
        <v>4600</v>
      </c>
      <c r="C48" s="41">
        <v>0</v>
      </c>
      <c r="D48" s="42">
        <v>0</v>
      </c>
      <c r="E48" s="42"/>
      <c r="R48" s="53"/>
      <c r="S48" s="53"/>
      <c r="T48" s="65"/>
      <c r="U48" s="54"/>
      <c r="AC48" s="56">
        <f t="shared" si="0"/>
        <v>0</v>
      </c>
      <c r="AD48" s="56">
        <f t="shared" si="1"/>
        <v>0</v>
      </c>
    </row>
    <row r="49" spans="2:30">
      <c r="B49" s="41">
        <v>4700</v>
      </c>
      <c r="C49" s="41">
        <v>0</v>
      </c>
      <c r="D49" s="42">
        <v>0</v>
      </c>
      <c r="E49" s="42"/>
      <c r="R49" s="53"/>
      <c r="S49" s="53"/>
      <c r="T49" s="65"/>
      <c r="U49" s="54"/>
      <c r="AC49" s="56">
        <f t="shared" si="0"/>
        <v>0</v>
      </c>
      <c r="AD49" s="56">
        <f t="shared" si="1"/>
        <v>0</v>
      </c>
    </row>
    <row r="50" spans="2:30">
      <c r="B50" s="41">
        <v>4800</v>
      </c>
      <c r="C50" s="41">
        <v>0</v>
      </c>
      <c r="D50" s="42">
        <v>0</v>
      </c>
      <c r="E50" s="42"/>
      <c r="R50" s="53"/>
      <c r="S50" s="53"/>
      <c r="T50" s="65"/>
      <c r="U50" s="54"/>
      <c r="AC50" s="56">
        <f t="shared" si="0"/>
        <v>0</v>
      </c>
      <c r="AD50" s="56">
        <f t="shared" si="1"/>
        <v>0</v>
      </c>
    </row>
    <row r="51" spans="2:30">
      <c r="B51" s="41">
        <v>4900</v>
      </c>
      <c r="C51" s="41">
        <v>0</v>
      </c>
      <c r="D51" s="42">
        <v>0</v>
      </c>
      <c r="E51" s="42"/>
      <c r="R51" s="53"/>
      <c r="S51" s="53"/>
      <c r="T51" s="65"/>
      <c r="U51" s="54"/>
      <c r="AC51" s="56">
        <f t="shared" si="0"/>
        <v>0</v>
      </c>
      <c r="AD51" s="56">
        <f t="shared" si="1"/>
        <v>0</v>
      </c>
    </row>
    <row r="52" spans="2:30">
      <c r="B52" s="41">
        <v>5000</v>
      </c>
      <c r="C52" s="41">
        <v>0</v>
      </c>
      <c r="D52" s="42">
        <v>0</v>
      </c>
      <c r="E52" s="42"/>
      <c r="R52" s="53"/>
      <c r="S52" s="53"/>
      <c r="T52" s="65"/>
      <c r="U52" s="54"/>
      <c r="AC52" s="56">
        <f t="shared" si="0"/>
        <v>0</v>
      </c>
      <c r="AD52" s="56">
        <f t="shared" si="1"/>
        <v>0</v>
      </c>
    </row>
    <row r="53" spans="2:30">
      <c r="B53" s="41">
        <v>5100</v>
      </c>
      <c r="C53" s="41">
        <v>0</v>
      </c>
      <c r="D53" s="42">
        <v>0</v>
      </c>
      <c r="E53" s="42"/>
      <c r="R53" s="53"/>
      <c r="S53" s="53"/>
      <c r="T53" s="65"/>
      <c r="U53" s="54"/>
      <c r="AC53" s="56">
        <f t="shared" si="0"/>
        <v>0</v>
      </c>
      <c r="AD53" s="56">
        <f t="shared" si="1"/>
        <v>0</v>
      </c>
    </row>
    <row r="54" spans="2:30">
      <c r="B54" s="41">
        <v>5200</v>
      </c>
      <c r="C54" s="41">
        <v>0</v>
      </c>
      <c r="D54" s="42">
        <v>0</v>
      </c>
      <c r="E54" s="42"/>
      <c r="R54" s="53"/>
      <c r="S54" s="53"/>
      <c r="T54" s="65"/>
      <c r="U54" s="54"/>
      <c r="AC54" s="56">
        <f t="shared" si="0"/>
        <v>0</v>
      </c>
      <c r="AD54" s="56">
        <f t="shared" si="1"/>
        <v>0</v>
      </c>
    </row>
    <row r="55" spans="2:30">
      <c r="B55" s="41">
        <v>5300</v>
      </c>
      <c r="C55" s="41">
        <v>0</v>
      </c>
      <c r="D55" s="42">
        <v>0</v>
      </c>
      <c r="E55" s="42"/>
      <c r="R55" s="53"/>
      <c r="S55" s="53"/>
      <c r="T55" s="65"/>
      <c r="U55" s="54"/>
      <c r="AC55" s="56">
        <f t="shared" si="0"/>
        <v>0</v>
      </c>
      <c r="AD55" s="56">
        <f t="shared" si="1"/>
        <v>0</v>
      </c>
    </row>
    <row r="56" spans="2:30">
      <c r="R56" s="53"/>
      <c r="S56" s="53"/>
      <c r="T56" s="65"/>
      <c r="U56" s="54"/>
      <c r="AC56" s="56">
        <f t="shared" si="0"/>
        <v>0</v>
      </c>
      <c r="AD56" s="56">
        <f t="shared" si="1"/>
        <v>0</v>
      </c>
    </row>
    <row r="57" spans="2:30">
      <c r="R57" s="53"/>
      <c r="S57" s="53"/>
      <c r="T57" s="65"/>
      <c r="U57" s="54"/>
      <c r="AC57" s="56">
        <f t="shared" si="0"/>
        <v>0</v>
      </c>
      <c r="AD57" s="56">
        <f t="shared" si="1"/>
        <v>0</v>
      </c>
    </row>
    <row r="58" spans="2:30">
      <c r="R58" s="53"/>
      <c r="S58" s="53"/>
      <c r="T58" s="65"/>
      <c r="U58" s="54"/>
      <c r="AC58" s="56">
        <f t="shared" si="0"/>
        <v>0</v>
      </c>
      <c r="AD58" s="56">
        <f t="shared" si="1"/>
        <v>0</v>
      </c>
    </row>
    <row r="59" spans="2:30">
      <c r="R59" s="53"/>
      <c r="S59" s="53"/>
      <c r="T59" s="65"/>
      <c r="U59" s="54"/>
      <c r="AC59" s="56">
        <f t="shared" si="0"/>
        <v>0</v>
      </c>
      <c r="AD59" s="56">
        <f t="shared" si="1"/>
        <v>0</v>
      </c>
    </row>
    <row r="60" spans="2:30">
      <c r="R60" s="53"/>
      <c r="S60" s="53"/>
      <c r="T60" s="65"/>
      <c r="U60" s="54"/>
      <c r="AC60" s="56">
        <f t="shared" si="0"/>
        <v>0</v>
      </c>
      <c r="AD60" s="56">
        <f t="shared" si="1"/>
        <v>0</v>
      </c>
    </row>
    <row r="61" spans="2:30">
      <c r="R61" s="53"/>
      <c r="S61" s="53"/>
      <c r="T61" s="65"/>
      <c r="U61" s="54"/>
      <c r="AC61" s="56">
        <f t="shared" si="0"/>
        <v>0</v>
      </c>
      <c r="AD61" s="56">
        <f t="shared" si="1"/>
        <v>0</v>
      </c>
    </row>
    <row r="62" spans="2:30">
      <c r="R62" s="53"/>
      <c r="S62" s="53"/>
      <c r="T62" s="65"/>
      <c r="U62" s="54"/>
      <c r="AC62" s="56">
        <f t="shared" si="0"/>
        <v>0</v>
      </c>
      <c r="AD62" s="56">
        <f t="shared" si="1"/>
        <v>0</v>
      </c>
    </row>
    <row r="63" spans="2:30">
      <c r="R63" s="53"/>
      <c r="S63" s="53"/>
      <c r="T63" s="65"/>
      <c r="U63" s="54"/>
      <c r="AC63" s="56">
        <f t="shared" si="0"/>
        <v>0</v>
      </c>
      <c r="AD63" s="56">
        <f t="shared" si="1"/>
        <v>0</v>
      </c>
    </row>
    <row r="64" spans="2:30">
      <c r="R64" s="53"/>
      <c r="S64" s="53"/>
      <c r="T64" s="65"/>
      <c r="U64" s="54"/>
      <c r="AC64" s="56">
        <f t="shared" si="0"/>
        <v>0</v>
      </c>
      <c r="AD64" s="56">
        <f t="shared" si="1"/>
        <v>0</v>
      </c>
    </row>
    <row r="65" spans="18:30">
      <c r="R65" s="53"/>
      <c r="S65" s="53"/>
      <c r="T65" s="65"/>
      <c r="U65" s="54"/>
      <c r="AC65" s="56">
        <f t="shared" si="0"/>
        <v>0</v>
      </c>
      <c r="AD65" s="56">
        <f t="shared" si="1"/>
        <v>0</v>
      </c>
    </row>
    <row r="66" spans="18:30">
      <c r="R66" s="53"/>
      <c r="S66" s="53"/>
      <c r="T66" s="65"/>
      <c r="U66" s="54"/>
      <c r="AC66" s="56">
        <f t="shared" si="0"/>
        <v>0</v>
      </c>
      <c r="AD66" s="56">
        <f t="shared" si="1"/>
        <v>0</v>
      </c>
    </row>
    <row r="67" spans="18:30">
      <c r="R67" s="53"/>
      <c r="S67" s="53"/>
      <c r="T67" s="65"/>
      <c r="U67" s="54"/>
      <c r="AC67" s="56">
        <f t="shared" si="0"/>
        <v>0</v>
      </c>
      <c r="AD67" s="56">
        <f t="shared" si="1"/>
        <v>0</v>
      </c>
    </row>
    <row r="68" spans="18:30">
      <c r="R68" s="53"/>
      <c r="S68" s="53"/>
      <c r="T68" s="65"/>
      <c r="U68" s="54"/>
      <c r="AC68" s="56">
        <f t="shared" si="0"/>
        <v>0</v>
      </c>
      <c r="AD68" s="56">
        <f t="shared" si="1"/>
        <v>0</v>
      </c>
    </row>
    <row r="69" spans="18:30">
      <c r="R69" s="53"/>
      <c r="S69" s="53"/>
      <c r="T69" s="65"/>
      <c r="U69" s="54"/>
      <c r="AC69" s="56">
        <f t="shared" ref="AC69:AC72" si="2">S69</f>
        <v>0</v>
      </c>
      <c r="AD69" s="56">
        <f t="shared" ref="AD69:AD72" si="3">U69</f>
        <v>0</v>
      </c>
    </row>
    <row r="70" spans="18:30">
      <c r="R70" s="53"/>
      <c r="S70" s="53"/>
      <c r="T70" s="65"/>
      <c r="U70" s="54"/>
      <c r="AC70" s="56">
        <f t="shared" si="2"/>
        <v>0</v>
      </c>
      <c r="AD70" s="56">
        <f t="shared" si="3"/>
        <v>0</v>
      </c>
    </row>
    <row r="71" spans="18:30">
      <c r="R71" s="53"/>
      <c r="S71" s="53"/>
      <c r="T71" s="65"/>
      <c r="U71" s="54"/>
      <c r="AC71" s="56">
        <f t="shared" si="2"/>
        <v>0</v>
      </c>
      <c r="AD71" s="56">
        <f t="shared" si="3"/>
        <v>0</v>
      </c>
    </row>
    <row r="72" spans="18:30">
      <c r="R72" s="53"/>
      <c r="S72" s="53"/>
      <c r="T72" s="65"/>
      <c r="U72" s="54"/>
      <c r="AC72" s="56">
        <f t="shared" si="2"/>
        <v>0</v>
      </c>
      <c r="AD72" s="56">
        <f t="shared" si="3"/>
        <v>0</v>
      </c>
    </row>
    <row r="73" spans="18:30">
      <c r="R73" s="53"/>
      <c r="S73" s="53"/>
      <c r="T73" s="65"/>
      <c r="U73" s="54"/>
    </row>
    <row r="74" spans="18:30">
      <c r="R74" s="53"/>
      <c r="S74" s="53"/>
      <c r="T74" s="65"/>
      <c r="U74" s="54"/>
    </row>
    <row r="75" spans="18:30">
      <c r="R75" s="53"/>
      <c r="S75" s="53"/>
      <c r="T75" s="65"/>
      <c r="U75" s="54"/>
    </row>
    <row r="76" spans="18:30">
      <c r="R76" s="53"/>
      <c r="S76" s="53"/>
      <c r="T76" s="65"/>
      <c r="U76" s="54"/>
    </row>
    <row r="77" spans="18:30">
      <c r="R77" s="53"/>
      <c r="S77" s="53"/>
      <c r="T77" s="65"/>
      <c r="U77" s="54"/>
    </row>
    <row r="78" spans="18:30">
      <c r="R78" s="53"/>
      <c r="S78" s="53"/>
      <c r="T78" s="65"/>
      <c r="U78" s="54"/>
    </row>
    <row r="79" spans="18:30">
      <c r="R79" s="53"/>
      <c r="S79" s="53"/>
      <c r="T79" s="65"/>
      <c r="U79" s="54"/>
    </row>
    <row r="80" spans="18:30">
      <c r="R80" s="53"/>
      <c r="S80" s="53"/>
      <c r="T80" s="65"/>
      <c r="U80" s="54"/>
    </row>
    <row r="81" spans="2:21">
      <c r="R81" s="53"/>
      <c r="S81" s="53"/>
      <c r="T81" s="65"/>
      <c r="U81" s="54"/>
    </row>
    <row r="82" spans="2:21">
      <c r="R82" s="53"/>
      <c r="S82" s="53"/>
      <c r="T82" s="65"/>
      <c r="U82" s="54"/>
    </row>
    <row r="83" spans="2:21">
      <c r="R83" s="53"/>
      <c r="S83" s="53"/>
      <c r="T83" s="65"/>
      <c r="U83" s="54"/>
    </row>
    <row r="84" spans="2:21">
      <c r="R84" s="53"/>
      <c r="S84" s="53"/>
      <c r="T84" s="65"/>
      <c r="U84" s="54"/>
    </row>
    <row r="85" spans="2:21">
      <c r="R85" s="53"/>
      <c r="S85" s="53"/>
      <c r="T85" s="65"/>
      <c r="U85" s="54"/>
    </row>
    <row r="86" spans="2:21">
      <c r="R86" s="53"/>
      <c r="S86" s="53"/>
      <c r="T86" s="65"/>
      <c r="U86" s="54"/>
    </row>
    <row r="87" spans="2:21">
      <c r="R87" s="53"/>
      <c r="S87" s="53"/>
      <c r="T87" s="65"/>
      <c r="U87" s="54"/>
    </row>
    <row r="88" spans="2:21">
      <c r="R88" s="53"/>
      <c r="S88" s="53"/>
      <c r="T88" s="65"/>
      <c r="U88" s="54"/>
    </row>
    <row r="92" spans="2:21">
      <c r="B92" s="40">
        <v>100</v>
      </c>
      <c r="C92" s="45" t="s">
        <v>66</v>
      </c>
    </row>
  </sheetData>
  <mergeCells count="4">
    <mergeCell ref="G2:L2"/>
    <mergeCell ref="X2:AG2"/>
    <mergeCell ref="R2:S2"/>
    <mergeCell ref="T2:U2"/>
  </mergeCells>
  <dataValidations disablePrompts="1" count="4">
    <dataValidation type="list" allowBlank="1" showInputMessage="1" showErrorMessage="1" sqref="I4:I34">
      <formula1>$N$4:$N$5</formula1>
    </dataValidation>
    <dataValidation type="list" allowBlank="1" showInputMessage="1" showErrorMessage="1" sqref="J4:J34">
      <formula1>$O$4:$O$5</formula1>
    </dataValidation>
    <dataValidation type="list" allowBlank="1" showInputMessage="1" showErrorMessage="1" sqref="K4:L34">
      <formula1>$P$4:$P$7</formula1>
    </dataValidation>
    <dataValidation type="list" allowBlank="1" showInputMessage="1" showErrorMessage="1" sqref="AH8">
      <formula1>"V3"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AI53"/>
  <sheetViews>
    <sheetView rightToLeft="1" tabSelected="1" workbookViewId="0">
      <selection activeCell="E7" sqref="E7"/>
    </sheetView>
  </sheetViews>
  <sheetFormatPr defaultRowHeight="15"/>
  <cols>
    <col min="1" max="1" width="9" style="7" customWidth="1"/>
    <col min="2" max="3" width="1.875" style="7" hidden="1" customWidth="1"/>
    <col min="4" max="4" width="9" style="7"/>
    <col min="5" max="5" width="22.25" style="13" customWidth="1"/>
    <col min="6" max="6" width="16.875" style="7" customWidth="1"/>
    <col min="7" max="7" width="15.25" style="13" customWidth="1"/>
    <col min="8" max="8" width="8.5" style="7" customWidth="1"/>
    <col min="9" max="9" width="12.125" style="7" customWidth="1"/>
    <col min="10" max="10" width="5.125" style="7" customWidth="1"/>
    <col min="11" max="11" width="6.75" style="11" bestFit="1" customWidth="1"/>
    <col min="12" max="12" width="8" style="11" bestFit="1" customWidth="1"/>
    <col min="13" max="13" width="5.625" style="7" customWidth="1"/>
    <col min="14" max="14" width="5" style="7" customWidth="1"/>
    <col min="15" max="15" width="6.625" style="7" customWidth="1"/>
    <col min="16" max="17" width="7.625" style="7" customWidth="1"/>
    <col min="18" max="18" width="7.875" style="11" customWidth="1"/>
    <col min="19" max="19" width="8.25" style="11" customWidth="1"/>
    <col min="20" max="20" width="7.625" style="7" customWidth="1"/>
    <col min="21" max="22" width="9" style="7"/>
    <col min="23" max="23" width="13.125" style="7" customWidth="1"/>
    <col min="24" max="25" width="9" style="7"/>
    <col min="26" max="26" width="15.875" style="7" customWidth="1"/>
    <col min="27" max="31" width="9" style="7"/>
    <col min="32" max="32" width="11" style="7" bestFit="1" customWidth="1"/>
    <col min="33" max="33" width="9" style="7"/>
    <col min="34" max="34" width="12.25" style="7" bestFit="1" customWidth="1"/>
    <col min="35" max="16384" width="9" style="7"/>
  </cols>
  <sheetData>
    <row r="1" spans="1:35" ht="30" customHeight="1">
      <c r="A1" s="74" t="s">
        <v>68</v>
      </c>
      <c r="D1" s="74" t="s">
        <v>74</v>
      </c>
      <c r="E1" s="103" t="s">
        <v>0</v>
      </c>
      <c r="F1" s="80" t="s">
        <v>84</v>
      </c>
      <c r="G1" s="78" t="s">
        <v>57</v>
      </c>
      <c r="H1" s="80" t="s">
        <v>63</v>
      </c>
      <c r="I1" s="80" t="s">
        <v>52</v>
      </c>
      <c r="J1" s="76" t="s">
        <v>50</v>
      </c>
      <c r="K1" s="77"/>
      <c r="L1" s="81"/>
      <c r="M1" s="76" t="s">
        <v>49</v>
      </c>
      <c r="N1" s="77"/>
      <c r="O1" s="64"/>
      <c r="P1" s="99" t="s">
        <v>73</v>
      </c>
      <c r="Q1" s="99" t="s">
        <v>136</v>
      </c>
      <c r="R1" s="99" t="s">
        <v>134</v>
      </c>
      <c r="S1" s="99" t="s">
        <v>135</v>
      </c>
      <c r="AC1" s="100" t="s">
        <v>98</v>
      </c>
      <c r="AD1" s="100"/>
      <c r="AE1" s="100"/>
      <c r="AF1" s="100"/>
    </row>
    <row r="2" spans="1:35" ht="17.25" customHeight="1">
      <c r="A2" s="75"/>
      <c r="D2" s="75"/>
      <c r="E2" s="79"/>
      <c r="F2" s="75"/>
      <c r="G2" s="79"/>
      <c r="H2" s="75"/>
      <c r="I2" s="75"/>
      <c r="J2" s="58" t="s">
        <v>48</v>
      </c>
      <c r="K2" s="59" t="s">
        <v>47</v>
      </c>
      <c r="L2" s="59" t="s">
        <v>70</v>
      </c>
      <c r="M2" s="58" t="s">
        <v>48</v>
      </c>
      <c r="N2" s="58" t="s">
        <v>47</v>
      </c>
      <c r="O2" s="58" t="s">
        <v>137</v>
      </c>
      <c r="P2" s="101"/>
      <c r="Q2" s="101"/>
      <c r="R2" s="101"/>
      <c r="S2" s="101"/>
      <c r="T2" s="7" t="s">
        <v>125</v>
      </c>
      <c r="U2" s="7" t="s">
        <v>126</v>
      </c>
      <c r="V2" s="7" t="s">
        <v>127</v>
      </c>
      <c r="W2" s="7" t="s">
        <v>58</v>
      </c>
      <c r="Z2" s="7" t="s">
        <v>128</v>
      </c>
      <c r="AC2" s="100" t="s">
        <v>110</v>
      </c>
      <c r="AD2" s="100"/>
      <c r="AE2" s="100"/>
      <c r="AF2" s="100"/>
    </row>
    <row r="3" spans="1:35" ht="18.75">
      <c r="A3" s="10">
        <v>100</v>
      </c>
      <c r="B3" s="7">
        <f>IF(C3="","",COUNTIF($C$3:C3,C3))</f>
        <v>1</v>
      </c>
      <c r="C3" s="7">
        <f>IF(AND(الاستعلام!$E$3&amp;الاستعلام!$E$4="")*AND(D3=الاستعلام!$E$5),1,IF(AND(I3&gt;=الاستعلام!$E$3,التسجيل!I3,التسجيل!I3&lt;=الاستعلام!$E$4)*AND(D3=الاستعلام!$E$5),1,""))</f>
        <v>1</v>
      </c>
      <c r="D3" s="10">
        <v>100</v>
      </c>
      <c r="E3" s="12" t="str">
        <f>IFERROR(VLOOKUP(D3,الاكواد!$B$3:$E$55,2,FALSE),"")</f>
        <v>شاشات LCD</v>
      </c>
      <c r="F3" s="10" t="s">
        <v>111</v>
      </c>
      <c r="G3" s="12" t="str">
        <f>IFERROR(IF(A3&lt;999,VLOOKUP(التسجيل!A3,الاكواد!$R$3:$S$88,2),IF(A3&gt;=1000,VLOOKUP(A3,الاكواد!$T$3:$U$88,2,FALSE))),"")</f>
        <v>محمد سند</v>
      </c>
      <c r="H3" s="10">
        <v>5</v>
      </c>
      <c r="I3" s="102">
        <v>43466</v>
      </c>
      <c r="J3" s="60">
        <v>15</v>
      </c>
      <c r="K3" s="61">
        <v>4</v>
      </c>
      <c r="L3" s="104">
        <f>J3*K3</f>
        <v>60</v>
      </c>
      <c r="M3" s="60"/>
      <c r="N3" s="60"/>
      <c r="O3" s="105">
        <f>M3*N3</f>
        <v>0</v>
      </c>
      <c r="P3" s="60">
        <v>1</v>
      </c>
      <c r="Q3" s="60">
        <v>1</v>
      </c>
      <c r="R3" s="62">
        <f>L3+P3</f>
        <v>61</v>
      </c>
      <c r="S3" s="62">
        <f>O3+Q3</f>
        <v>1</v>
      </c>
      <c r="T3" s="7">
        <f>IFERROR(VLOOKUP(F4,$W$2:$X$13,2,FALSE),"")</f>
        <v>3</v>
      </c>
      <c r="U3" s="7" t="str">
        <f>IFERROR(VLOOKUP(F4,$Z$3:$AA$14,2,FALSE),"")</f>
        <v/>
      </c>
      <c r="W3" s="7" t="s">
        <v>85</v>
      </c>
      <c r="X3" s="7">
        <v>1</v>
      </c>
      <c r="Z3" s="7" t="s">
        <v>79</v>
      </c>
      <c r="AA3" s="7">
        <v>1000</v>
      </c>
      <c r="AC3" s="100"/>
      <c r="AD3" s="100"/>
      <c r="AE3" s="100"/>
      <c r="AF3" s="100"/>
    </row>
    <row r="4" spans="1:35" ht="18.75">
      <c r="A4" s="10">
        <v>200</v>
      </c>
      <c r="B4" s="7">
        <f>IF(C4="","",COUNTIF($C$3:C4,C4))</f>
        <v>2</v>
      </c>
      <c r="C4" s="7">
        <f>IF(AND(الاستعلام!$E$3&amp;الاستعلام!$E$4="")*AND(D4=الاستعلام!$E$5),1,IF(AND(I4&gt;=الاستعلام!$E$3,التسجيل!I4,التسجيل!I4&lt;=الاستعلام!$E$4)*AND(D4=الاستعلام!$E$5),1,""))</f>
        <v>1</v>
      </c>
      <c r="D4" s="10">
        <v>100</v>
      </c>
      <c r="E4" s="12" t="str">
        <f>IFERROR(VLOOKUP(D4,الاكواد!$B$3:$E$55,2,FALSE),"")</f>
        <v>شاشات LCD</v>
      </c>
      <c r="F4" s="10" t="s">
        <v>111</v>
      </c>
      <c r="G4" s="12" t="str">
        <f>IFERROR(IF(A4&lt;999,VLOOKUP(التسجيل!A4,الاكواد!$R$3:$S$88,2),IF(A4&gt;=1000,VLOOKUP(A4,الاكواد!$T$3:$U$88,2,FALSE))),"")</f>
        <v>كريم هشام</v>
      </c>
      <c r="H4" s="10">
        <v>6</v>
      </c>
      <c r="I4" s="102">
        <v>43512</v>
      </c>
      <c r="J4" s="60"/>
      <c r="K4" s="61"/>
      <c r="L4" s="104">
        <f t="shared" ref="L4:L53" si="0">J4*K4</f>
        <v>0</v>
      </c>
      <c r="M4" s="60">
        <v>4</v>
      </c>
      <c r="N4" s="60">
        <v>4.5</v>
      </c>
      <c r="O4" s="105">
        <f t="shared" ref="O4:O53" si="1">M4*N4</f>
        <v>18</v>
      </c>
      <c r="P4" s="60">
        <v>2</v>
      </c>
      <c r="Q4" s="60">
        <v>2</v>
      </c>
      <c r="R4" s="62">
        <f t="shared" ref="R4:R53" si="2">L4+P4</f>
        <v>2</v>
      </c>
      <c r="S4" s="62">
        <f t="shared" ref="S4:S53" si="3">O4+Q4</f>
        <v>20</v>
      </c>
      <c r="T4" s="7">
        <f t="shared" ref="T4:T53" si="4">IFERROR(VLOOKUP(F5,$W$2:$X$13,2,FALSE),"")</f>
        <v>6</v>
      </c>
      <c r="U4" s="7">
        <f t="shared" ref="U4:U53" si="5">IFERROR(VLOOKUP(F5,$Z$3:$AA$14,2,FALSE),"")</f>
        <v>2000</v>
      </c>
      <c r="W4" s="7" t="s">
        <v>86</v>
      </c>
      <c r="X4" s="7">
        <v>2</v>
      </c>
      <c r="Z4" s="7" t="s">
        <v>80</v>
      </c>
      <c r="AA4" s="7">
        <v>2000</v>
      </c>
      <c r="AC4" s="100"/>
      <c r="AD4" s="100"/>
      <c r="AE4" s="100"/>
      <c r="AF4" s="100"/>
    </row>
    <row r="5" spans="1:35" ht="18.75">
      <c r="A5" s="10">
        <v>100</v>
      </c>
      <c r="B5" s="7">
        <f>IF(C5="","",COUNTIF($C$3:C5,C5))</f>
        <v>3</v>
      </c>
      <c r="C5" s="7">
        <f>IF(AND(الاستعلام!$E$3&amp;الاستعلام!$E$4="")*AND(D5=الاستعلام!$E$5),1,IF(AND(I5&gt;=الاستعلام!$E$3,التسجيل!I5,التسجيل!I5&lt;=الاستعلام!$E$4)*AND(D5=الاستعلام!$E$5),1,""))</f>
        <v>1</v>
      </c>
      <c r="D5" s="10">
        <v>100</v>
      </c>
      <c r="E5" s="12" t="str">
        <f>IFERROR(VLOOKUP(D5,الاكواد!$B$3:$E$55,2,FALSE),"")</f>
        <v>شاشات LCD</v>
      </c>
      <c r="F5" s="10" t="s">
        <v>80</v>
      </c>
      <c r="G5" s="12" t="str">
        <f>IFERROR(IF(A5&lt;999,VLOOKUP(التسجيل!A5,الاكواد!$R$3:$S$88,2),IF(A5&gt;=1000,VLOOKUP(A5,الاكواد!$T$3:$U$88,2,FALSE))),"")</f>
        <v>محمد سند</v>
      </c>
      <c r="H5" s="10"/>
      <c r="I5" s="102">
        <v>43506</v>
      </c>
      <c r="J5" s="60"/>
      <c r="K5" s="61"/>
      <c r="L5" s="104">
        <f t="shared" si="0"/>
        <v>0</v>
      </c>
      <c r="M5" s="60"/>
      <c r="N5" s="60"/>
      <c r="O5" s="105">
        <f t="shared" si="1"/>
        <v>0</v>
      </c>
      <c r="P5" s="60"/>
      <c r="Q5" s="60">
        <v>500</v>
      </c>
      <c r="R5" s="62">
        <f t="shared" si="2"/>
        <v>0</v>
      </c>
      <c r="S5" s="62">
        <f t="shared" si="3"/>
        <v>500</v>
      </c>
      <c r="T5" s="7">
        <f t="shared" si="4"/>
        <v>8</v>
      </c>
      <c r="U5" s="7">
        <f t="shared" si="5"/>
        <v>1000</v>
      </c>
      <c r="W5" s="7" t="s">
        <v>111</v>
      </c>
      <c r="X5" s="7">
        <v>3</v>
      </c>
      <c r="Z5" s="7" t="s">
        <v>82</v>
      </c>
      <c r="AA5" s="7">
        <v>1000</v>
      </c>
      <c r="AC5" s="100"/>
      <c r="AD5" s="100"/>
      <c r="AE5" s="100"/>
      <c r="AF5" s="100"/>
    </row>
    <row r="6" spans="1:35" ht="18.75">
      <c r="A6" s="10">
        <v>1000</v>
      </c>
      <c r="B6" s="7" t="str">
        <f>IF(C6="","",COUNTIF($C$3:C6,C6))</f>
        <v/>
      </c>
      <c r="C6" s="7" t="str">
        <f>IF(AND(الاستعلام!$E$3&amp;الاستعلام!$E$4="")*AND(D6=الاستعلام!$E$5),1,IF(AND(I6&gt;=الاستعلام!$E$3,التسجيل!I6,التسجيل!I6&lt;=الاستعلام!$E$4)*AND(D6=الاستعلام!$E$5),1,""))</f>
        <v/>
      </c>
      <c r="D6" s="10">
        <v>200</v>
      </c>
      <c r="E6" s="12" t="str">
        <f>IFERROR(VLOOKUP(D6,الاكواد!$B$3:$E$55,2,FALSE),"")</f>
        <v>شاشة 17 بوصة lcd</v>
      </c>
      <c r="F6" s="10" t="s">
        <v>83</v>
      </c>
      <c r="G6" s="12" t="str">
        <f>IFERROR(IF(A6&lt;999,VLOOKUP(التسجيل!A6,الاكواد!$R$3:$S$88,2),IF(A6&gt;=1000,VLOOKUP(A6,الاكواد!$T$3:$U$88,2,FALSE))),"")</f>
        <v>هشام كمال</v>
      </c>
      <c r="H6" s="10">
        <v>8</v>
      </c>
      <c r="I6" s="102">
        <v>43539</v>
      </c>
      <c r="J6" s="60">
        <v>3</v>
      </c>
      <c r="K6" s="61">
        <v>2.5</v>
      </c>
      <c r="L6" s="104">
        <f t="shared" si="0"/>
        <v>7.5</v>
      </c>
      <c r="M6" s="60"/>
      <c r="N6" s="60"/>
      <c r="O6" s="105">
        <f t="shared" si="1"/>
        <v>0</v>
      </c>
      <c r="P6" s="60"/>
      <c r="Q6" s="60">
        <v>3</v>
      </c>
      <c r="R6" s="62">
        <f t="shared" si="2"/>
        <v>7.5</v>
      </c>
      <c r="S6" s="62">
        <f t="shared" si="3"/>
        <v>3</v>
      </c>
      <c r="T6" s="7">
        <f t="shared" si="4"/>
        <v>2</v>
      </c>
      <c r="U6" s="7" t="str">
        <f t="shared" si="5"/>
        <v/>
      </c>
      <c r="W6" s="7" t="s">
        <v>118</v>
      </c>
      <c r="X6" s="7">
        <v>4</v>
      </c>
      <c r="Z6" s="7" t="s">
        <v>83</v>
      </c>
      <c r="AA6" s="7">
        <v>1000</v>
      </c>
      <c r="AC6" s="100"/>
      <c r="AD6" s="100"/>
      <c r="AE6" s="100"/>
      <c r="AF6" s="100"/>
      <c r="AH6" s="7" t="s">
        <v>98</v>
      </c>
      <c r="AI6" s="7" t="s">
        <v>110</v>
      </c>
    </row>
    <row r="7" spans="1:35" ht="18.75">
      <c r="A7" s="10">
        <v>200</v>
      </c>
      <c r="B7" s="7" t="str">
        <f>IF(C7="","",COUNTIF($C$3:C7,C7))</f>
        <v/>
      </c>
      <c r="C7" s="7" t="str">
        <f>IF(AND(الاستعلام!$E$3&amp;الاستعلام!$E$4="")*AND(D7=الاستعلام!$E$5),1,IF(AND(I7&gt;=الاستعلام!$E$3,التسجيل!I7,التسجيل!I7&lt;=الاستعلام!$E$4)*AND(D7=الاستعلام!$E$5),1,""))</f>
        <v/>
      </c>
      <c r="D7" s="10">
        <v>300</v>
      </c>
      <c r="E7" s="12" t="str">
        <f>IFERROR(VLOOKUP(D7,الاكواد!$B$3:$E$55,2,FALSE),"")</f>
        <v>شاشة 19 بوصة lcd</v>
      </c>
      <c r="F7" s="10" t="s">
        <v>86</v>
      </c>
      <c r="G7" s="12" t="str">
        <f>IFERROR(IF(A7&lt;999,VLOOKUP(التسجيل!A7,الاكواد!$R$3:$S$88,2),IF(A7&gt;=1000,VLOOKUP(A7,الاكواد!$T$3:$U$88,2,FALSE))),"")</f>
        <v>كريم هشام</v>
      </c>
      <c r="H7" s="10">
        <v>9</v>
      </c>
      <c r="I7" s="102">
        <v>43540</v>
      </c>
      <c r="J7" s="60">
        <v>6</v>
      </c>
      <c r="K7" s="61">
        <v>50</v>
      </c>
      <c r="L7" s="104">
        <f t="shared" si="0"/>
        <v>300</v>
      </c>
      <c r="M7" s="60"/>
      <c r="N7" s="60"/>
      <c r="O7" s="105">
        <f t="shared" si="1"/>
        <v>0</v>
      </c>
      <c r="P7" s="60">
        <v>4</v>
      </c>
      <c r="Q7" s="60"/>
      <c r="R7" s="62">
        <f t="shared" si="2"/>
        <v>304</v>
      </c>
      <c r="S7" s="62">
        <f t="shared" si="3"/>
        <v>0</v>
      </c>
      <c r="T7" s="7">
        <f t="shared" si="4"/>
        <v>6</v>
      </c>
      <c r="U7" s="7">
        <f t="shared" si="5"/>
        <v>2000</v>
      </c>
      <c r="W7" s="7" t="s">
        <v>79</v>
      </c>
      <c r="X7" s="7">
        <v>5</v>
      </c>
      <c r="Z7" s="7" t="s">
        <v>116</v>
      </c>
      <c r="AA7" s="7">
        <v>2000</v>
      </c>
    </row>
    <row r="8" spans="1:35" ht="18.75">
      <c r="A8" s="10">
        <v>300</v>
      </c>
      <c r="B8" s="7" t="str">
        <f>IF(C8="","",COUNTIF($C$3:C8,C8))</f>
        <v/>
      </c>
      <c r="C8" s="7" t="str">
        <f>IF(AND(الاستعلام!$E$3&amp;الاستعلام!$E$4="")*AND(D8=الاستعلام!$E$5),1,IF(AND(I8&gt;=الاستعلام!$E$3,التسجيل!I8,التسجيل!I8&lt;=الاستعلام!$E$4)*AND(D8=الاستعلام!$E$5),1,""))</f>
        <v/>
      </c>
      <c r="D8" s="10">
        <v>200</v>
      </c>
      <c r="E8" s="12" t="str">
        <f>IFERROR(VLOOKUP(D8,الاكواد!$B$3:$E$55,2,FALSE),"")</f>
        <v>شاشة 17 بوصة lcd</v>
      </c>
      <c r="F8" s="10" t="s">
        <v>80</v>
      </c>
      <c r="G8" s="12" t="str">
        <f>IFERROR(IF(A8&lt;999,VLOOKUP(التسجيل!A8,الاكواد!$R$3:$S$88,2),IF(A8&gt;=1000,VLOOKUP(A8,الاكواد!$T$3:$U$88,2,FALSE))),"")</f>
        <v>منه هشام</v>
      </c>
      <c r="H8" s="10">
        <v>10</v>
      </c>
      <c r="I8" s="102">
        <v>43541</v>
      </c>
      <c r="J8" s="60">
        <v>5</v>
      </c>
      <c r="K8" s="61">
        <v>5</v>
      </c>
      <c r="L8" s="104">
        <f t="shared" si="0"/>
        <v>25</v>
      </c>
      <c r="M8" s="60"/>
      <c r="N8" s="60"/>
      <c r="O8" s="105">
        <f t="shared" si="1"/>
        <v>0</v>
      </c>
      <c r="P8" s="60">
        <v>5</v>
      </c>
      <c r="Q8" s="60"/>
      <c r="R8" s="62">
        <f t="shared" si="2"/>
        <v>30</v>
      </c>
      <c r="S8" s="62">
        <f t="shared" si="3"/>
        <v>0</v>
      </c>
      <c r="T8" s="7">
        <f t="shared" si="4"/>
        <v>7</v>
      </c>
      <c r="U8" s="7">
        <f t="shared" si="5"/>
        <v>1000</v>
      </c>
      <c r="W8" s="7" t="s">
        <v>80</v>
      </c>
      <c r="X8" s="7">
        <v>6</v>
      </c>
      <c r="Z8" s="7" t="s">
        <v>117</v>
      </c>
      <c r="AA8" s="7">
        <v>1000</v>
      </c>
    </row>
    <row r="9" spans="1:35" ht="18.75">
      <c r="A9" s="10">
        <v>100</v>
      </c>
      <c r="B9" s="7">
        <f>IF(C9="","",COUNTIF($C$3:C9,C9))</f>
        <v>4</v>
      </c>
      <c r="C9" s="7">
        <f>IF(AND(الاستعلام!$E$3&amp;الاستعلام!$E$4="")*AND(D9=الاستعلام!$E$5),1,IF(AND(I9&gt;=الاستعلام!$E$3,التسجيل!I9,التسجيل!I9&lt;=الاستعلام!$E$4)*AND(D9=الاستعلام!$E$5),1,""))</f>
        <v>1</v>
      </c>
      <c r="D9" s="10">
        <v>100</v>
      </c>
      <c r="E9" s="12" t="str">
        <f>IFERROR(VLOOKUP(D9,الاكواد!$B$3:$E$55,2,FALSE),"")</f>
        <v>شاشات LCD</v>
      </c>
      <c r="F9" s="10" t="s">
        <v>82</v>
      </c>
      <c r="G9" s="12" t="str">
        <f>IFERROR(IF(A9&lt;999,VLOOKUP(التسجيل!A9,الاكواد!$R$3:$S$88,2),IF(A9&gt;=1000,VLOOKUP(A9,الاكواد!$T$3:$U$88,2,FALSE))),"")</f>
        <v>محمد سند</v>
      </c>
      <c r="H9" s="10">
        <v>11</v>
      </c>
      <c r="I9" s="102">
        <v>43631</v>
      </c>
      <c r="J9" s="60">
        <v>6</v>
      </c>
      <c r="K9" s="61">
        <v>5</v>
      </c>
      <c r="L9" s="104">
        <f t="shared" si="0"/>
        <v>30</v>
      </c>
      <c r="M9" s="60"/>
      <c r="N9" s="60"/>
      <c r="O9" s="105">
        <f t="shared" si="1"/>
        <v>0</v>
      </c>
      <c r="P9" s="60">
        <v>6</v>
      </c>
      <c r="Q9" s="60"/>
      <c r="R9" s="62">
        <f t="shared" si="2"/>
        <v>36</v>
      </c>
      <c r="S9" s="62">
        <f t="shared" si="3"/>
        <v>0</v>
      </c>
      <c r="T9" s="7">
        <f t="shared" si="4"/>
        <v>7</v>
      </c>
      <c r="U9" s="7">
        <f t="shared" si="5"/>
        <v>1000</v>
      </c>
      <c r="W9" s="7" t="s">
        <v>82</v>
      </c>
      <c r="X9" s="7">
        <v>7</v>
      </c>
    </row>
    <row r="10" spans="1:35" ht="18.75">
      <c r="A10" s="10"/>
      <c r="B10" s="7" t="str">
        <f>IF(C10="","",COUNTIF($C$3:C10,C10))</f>
        <v/>
      </c>
      <c r="C10" s="7" t="str">
        <f>IF(AND(الاستعلام!$E$3&amp;الاستعلام!$E$4="")*AND(D10=الاستعلام!$E$5),1,IF(AND(I10&gt;=الاستعلام!$E$3,التسجيل!I10,التسجيل!I10&lt;=الاستعلام!$E$4)*AND(D10=الاستعلام!$E$5),1,""))</f>
        <v/>
      </c>
      <c r="D10" s="10"/>
      <c r="E10" s="12" t="str">
        <f>IFERROR(VLOOKUP(D10,الاكواد!$B$3:$E$55,2,FALSE),"")</f>
        <v/>
      </c>
      <c r="F10" s="10" t="s">
        <v>82</v>
      </c>
      <c r="G10" s="12" t="str">
        <f>IFERROR(IF(A10&lt;999,VLOOKUP(التسجيل!A10,الاكواد!$R$3:$S$88,2),IF(A10&gt;=1000,VLOOKUP(A10,الاكواد!$T$3:$U$88,2,FALSE))),"")</f>
        <v/>
      </c>
      <c r="H10" s="10">
        <v>12</v>
      </c>
      <c r="I10" s="102">
        <v>43514</v>
      </c>
      <c r="J10" s="60"/>
      <c r="K10" s="61"/>
      <c r="L10" s="104">
        <f t="shared" si="0"/>
        <v>0</v>
      </c>
      <c r="M10" s="60"/>
      <c r="N10" s="60"/>
      <c r="O10" s="105">
        <f t="shared" si="1"/>
        <v>0</v>
      </c>
      <c r="P10" s="60"/>
      <c r="Q10" s="60"/>
      <c r="R10" s="62">
        <f t="shared" si="2"/>
        <v>0</v>
      </c>
      <c r="S10" s="62">
        <f t="shared" si="3"/>
        <v>0</v>
      </c>
      <c r="T10" s="7" t="str">
        <f t="shared" si="4"/>
        <v/>
      </c>
      <c r="U10" s="7" t="str">
        <f t="shared" si="5"/>
        <v/>
      </c>
      <c r="W10" s="7" t="s">
        <v>83</v>
      </c>
      <c r="X10" s="7">
        <v>8</v>
      </c>
    </row>
    <row r="11" spans="1:35" ht="18.75">
      <c r="A11" s="10"/>
      <c r="B11" s="7" t="str">
        <f>IF(C11="","",COUNTIF($C$3:C11,C11))</f>
        <v/>
      </c>
      <c r="C11" s="7" t="str">
        <f>IF(AND(الاستعلام!$E$3&amp;الاستعلام!$E$4="")*AND(D11=الاستعلام!$E$5),1,IF(AND(I11&gt;=الاستعلام!$E$3,التسجيل!I11,التسجيل!I11&lt;=الاستعلام!$E$4)*AND(D11=الاستعلام!$E$5),1,""))</f>
        <v/>
      </c>
      <c r="D11" s="10"/>
      <c r="E11" s="12" t="str">
        <f>IFERROR(VLOOKUP(D11,الاكواد!$B$3:$E$55,2,FALSE),"")</f>
        <v/>
      </c>
      <c r="F11" s="10"/>
      <c r="G11" s="12" t="str">
        <f>IFERROR(IF(A11&lt;999,VLOOKUP(التسجيل!A11,الاكواد!$R$3:$S$88,2),IF(A11&gt;=1000,VLOOKUP(A11,الاكواد!$T$3:$U$88,2,FALSE))),"")</f>
        <v/>
      </c>
      <c r="H11" s="10">
        <v>13</v>
      </c>
      <c r="I11" s="10"/>
      <c r="J11" s="60"/>
      <c r="K11" s="61"/>
      <c r="L11" s="104">
        <f t="shared" si="0"/>
        <v>0</v>
      </c>
      <c r="M11" s="60"/>
      <c r="N11" s="60"/>
      <c r="O11" s="105">
        <f t="shared" si="1"/>
        <v>0</v>
      </c>
      <c r="P11" s="60"/>
      <c r="Q11" s="60"/>
      <c r="R11" s="62">
        <f t="shared" si="2"/>
        <v>0</v>
      </c>
      <c r="S11" s="62">
        <f t="shared" si="3"/>
        <v>0</v>
      </c>
      <c r="T11" s="7" t="str">
        <f t="shared" si="4"/>
        <v/>
      </c>
      <c r="U11" s="7" t="str">
        <f t="shared" si="5"/>
        <v/>
      </c>
      <c r="W11" s="7" t="s">
        <v>116</v>
      </c>
      <c r="X11" s="7">
        <v>9</v>
      </c>
    </row>
    <row r="12" spans="1:35" ht="18.75">
      <c r="A12" s="10"/>
      <c r="B12" s="7" t="str">
        <f>IF(C12="","",COUNTIF($C$3:C12,C12))</f>
        <v/>
      </c>
      <c r="C12" s="7" t="str">
        <f>IF(AND(الاستعلام!$E$3&amp;الاستعلام!$E$4="")*AND(D12=الاستعلام!$E$5),1,IF(AND(I12&gt;=الاستعلام!$E$3,التسجيل!I12,التسجيل!I12&lt;=الاستعلام!$E$4)*AND(D12=الاستعلام!$E$5),1,""))</f>
        <v/>
      </c>
      <c r="D12" s="10"/>
      <c r="E12" s="12" t="str">
        <f>IFERROR(VLOOKUP(D12,الاكواد!$B$3:$E$55,2,FALSE),"")</f>
        <v/>
      </c>
      <c r="F12" s="10"/>
      <c r="G12" s="12" t="str">
        <f>IFERROR(IF(A12&lt;999,VLOOKUP(التسجيل!A12,الاكواد!$R$3:$S$88,2),IF(A12&gt;=1000,VLOOKUP(A12,الاكواد!$T$3:$U$88,2,FALSE))),"")</f>
        <v/>
      </c>
      <c r="H12" s="10">
        <v>14</v>
      </c>
      <c r="I12" s="10"/>
      <c r="J12" s="60"/>
      <c r="K12" s="61"/>
      <c r="L12" s="104">
        <f t="shared" si="0"/>
        <v>0</v>
      </c>
      <c r="M12" s="60"/>
      <c r="N12" s="60"/>
      <c r="O12" s="105">
        <f t="shared" si="1"/>
        <v>0</v>
      </c>
      <c r="P12" s="60"/>
      <c r="Q12" s="60"/>
      <c r="R12" s="62">
        <f t="shared" si="2"/>
        <v>0</v>
      </c>
      <c r="S12" s="62">
        <f t="shared" si="3"/>
        <v>0</v>
      </c>
      <c r="T12" s="7" t="str">
        <f t="shared" si="4"/>
        <v/>
      </c>
      <c r="U12" s="7" t="str">
        <f t="shared" si="5"/>
        <v/>
      </c>
      <c r="W12" s="7" t="s">
        <v>117</v>
      </c>
      <c r="X12" s="7">
        <v>10</v>
      </c>
    </row>
    <row r="13" spans="1:35" ht="18.75">
      <c r="A13" s="10"/>
      <c r="B13" s="7" t="str">
        <f>IF(C13="","",COUNTIF($C$3:C13,C13))</f>
        <v/>
      </c>
      <c r="C13" s="7" t="str">
        <f>IF(AND(الاستعلام!$E$3&amp;الاستعلام!$E$4="")*AND(D13=الاستعلام!$E$5),1,IF(AND(I13&gt;=الاستعلام!$E$3,التسجيل!I13,التسجيل!I13&lt;=الاستعلام!$E$4)*AND(D13=الاستعلام!$E$5),1,""))</f>
        <v/>
      </c>
      <c r="D13" s="10"/>
      <c r="E13" s="12" t="str">
        <f>IFERROR(VLOOKUP(D13,الاكواد!$B$3:$E$55,2,FALSE),"")</f>
        <v/>
      </c>
      <c r="F13" s="10"/>
      <c r="G13" s="12" t="str">
        <f>IFERROR(IF(A13&lt;999,VLOOKUP(التسجيل!A13,الاكواد!$R$3:$S$88,2),IF(A13&gt;=1000,VLOOKUP(A13,الاكواد!$T$3:$U$88,2,FALSE))),"")</f>
        <v/>
      </c>
      <c r="H13" s="10">
        <v>15</v>
      </c>
      <c r="I13" s="10"/>
      <c r="J13" s="60"/>
      <c r="K13" s="61"/>
      <c r="L13" s="104">
        <f t="shared" si="0"/>
        <v>0</v>
      </c>
      <c r="M13" s="60"/>
      <c r="N13" s="60"/>
      <c r="O13" s="105">
        <f t="shared" si="1"/>
        <v>0</v>
      </c>
      <c r="P13" s="60"/>
      <c r="Q13" s="60"/>
      <c r="R13" s="62">
        <f t="shared" si="2"/>
        <v>0</v>
      </c>
      <c r="S13" s="62">
        <f t="shared" si="3"/>
        <v>0</v>
      </c>
      <c r="T13" s="7" t="str">
        <f t="shared" si="4"/>
        <v/>
      </c>
      <c r="U13" s="7" t="str">
        <f t="shared" si="5"/>
        <v/>
      </c>
      <c r="W13" s="7" t="s">
        <v>119</v>
      </c>
      <c r="X13" s="7">
        <v>11</v>
      </c>
    </row>
    <row r="14" spans="1:35" ht="18.75">
      <c r="A14" s="10"/>
      <c r="B14" s="7" t="str">
        <f>IF(C14="","",COUNTIF($C$3:C14,C14))</f>
        <v/>
      </c>
      <c r="C14" s="7" t="str">
        <f>IF(AND(الاستعلام!$E$3&amp;الاستعلام!$E$4="")*AND(D14=الاستعلام!$E$5),1,IF(AND(I14&gt;=الاستعلام!$E$3,التسجيل!I14,التسجيل!I14&lt;=الاستعلام!$E$4)*AND(D14=الاستعلام!$E$5),1,""))</f>
        <v/>
      </c>
      <c r="D14" s="10"/>
      <c r="E14" s="12" t="str">
        <f>IFERROR(VLOOKUP(D14,الاكواد!$B$3:$E$55,2,FALSE),"")</f>
        <v/>
      </c>
      <c r="F14" s="10"/>
      <c r="G14" s="12" t="str">
        <f>IFERROR(IF(A14&lt;999,VLOOKUP(التسجيل!A14,الاكواد!$R$3:$S$88,2),IF(A14&gt;=1000,VLOOKUP(A14,الاكواد!$T$3:$U$88,2,FALSE))),"")</f>
        <v/>
      </c>
      <c r="H14" s="10">
        <v>16</v>
      </c>
      <c r="I14" s="10"/>
      <c r="J14" s="60"/>
      <c r="K14" s="61"/>
      <c r="L14" s="104">
        <f t="shared" si="0"/>
        <v>0</v>
      </c>
      <c r="M14" s="60"/>
      <c r="N14" s="60"/>
      <c r="O14" s="105">
        <f t="shared" si="1"/>
        <v>0</v>
      </c>
      <c r="P14" s="60"/>
      <c r="Q14" s="60"/>
      <c r="R14" s="62">
        <f t="shared" si="2"/>
        <v>0</v>
      </c>
      <c r="S14" s="62">
        <f t="shared" si="3"/>
        <v>0</v>
      </c>
      <c r="T14" s="7" t="str">
        <f t="shared" si="4"/>
        <v/>
      </c>
      <c r="U14" s="7" t="str">
        <f t="shared" si="5"/>
        <v/>
      </c>
      <c r="X14" s="7">
        <v>12</v>
      </c>
    </row>
    <row r="15" spans="1:35" ht="18.75">
      <c r="A15" s="10"/>
      <c r="B15" s="7" t="str">
        <f>IF(C15="","",COUNTIF($C$3:C15,C15))</f>
        <v/>
      </c>
      <c r="C15" s="7" t="str">
        <f>IF(AND(الاستعلام!$E$3&amp;الاستعلام!$E$4="")*AND(D15=الاستعلام!$E$5),1,IF(AND(I15&gt;=الاستعلام!$E$3,التسجيل!I15,التسجيل!I15&lt;=الاستعلام!$E$4)*AND(D15=الاستعلام!$E$5),1,""))</f>
        <v/>
      </c>
      <c r="D15" s="10"/>
      <c r="E15" s="12" t="str">
        <f>IFERROR(VLOOKUP(D15,الاكواد!$B$3:$E$55,2,FALSE),"")</f>
        <v/>
      </c>
      <c r="F15" s="10"/>
      <c r="G15" s="12" t="str">
        <f>IFERROR(IF(A15&lt;999,VLOOKUP(التسجيل!A15,الاكواد!$R$3:$S$88,2),IF(A15&gt;=1000,VLOOKUP(A15,الاكواد!$T$3:$U$88,2,FALSE))),"")</f>
        <v/>
      </c>
      <c r="H15" s="10">
        <v>17</v>
      </c>
      <c r="I15" s="10"/>
      <c r="J15" s="60"/>
      <c r="K15" s="61"/>
      <c r="L15" s="104">
        <f t="shared" si="0"/>
        <v>0</v>
      </c>
      <c r="M15" s="60"/>
      <c r="N15" s="60"/>
      <c r="O15" s="105">
        <f t="shared" si="1"/>
        <v>0</v>
      </c>
      <c r="P15" s="60"/>
      <c r="Q15" s="60"/>
      <c r="R15" s="62">
        <f t="shared" si="2"/>
        <v>0</v>
      </c>
      <c r="S15" s="62">
        <f t="shared" si="3"/>
        <v>0</v>
      </c>
      <c r="T15" s="7" t="str">
        <f t="shared" si="4"/>
        <v/>
      </c>
      <c r="U15" s="7" t="str">
        <f t="shared" si="5"/>
        <v/>
      </c>
      <c r="X15" s="7">
        <v>13</v>
      </c>
    </row>
    <row r="16" spans="1:35" ht="18.75">
      <c r="A16" s="10"/>
      <c r="B16" s="7" t="str">
        <f>IF(C16="","",COUNTIF($C$3:C16,C16))</f>
        <v/>
      </c>
      <c r="C16" s="7" t="str">
        <f>IF(AND(الاستعلام!$E$3&amp;الاستعلام!$E$4="")*AND(D16=الاستعلام!$E$5),1,IF(AND(I16&gt;=الاستعلام!$E$3,التسجيل!I16,التسجيل!I16&lt;=الاستعلام!$E$4)*AND(D16=الاستعلام!$E$5),1,""))</f>
        <v/>
      </c>
      <c r="D16" s="10"/>
      <c r="E16" s="12" t="str">
        <f>IFERROR(VLOOKUP(D16,الاكواد!$B$3:$E$55,2,FALSE),"")</f>
        <v/>
      </c>
      <c r="F16" s="10"/>
      <c r="G16" s="12" t="str">
        <f>IFERROR(IF(A16&lt;999,VLOOKUP(التسجيل!A16,الاكواد!$R$3:$S$88,2),IF(A16&gt;=1000,VLOOKUP(A16,الاكواد!$T$3:$U$88,2,FALSE))),"")</f>
        <v/>
      </c>
      <c r="H16" s="10">
        <v>18</v>
      </c>
      <c r="I16" s="10"/>
      <c r="J16" s="60"/>
      <c r="K16" s="61"/>
      <c r="L16" s="104">
        <f t="shared" si="0"/>
        <v>0</v>
      </c>
      <c r="M16" s="60"/>
      <c r="N16" s="60"/>
      <c r="O16" s="105">
        <f t="shared" si="1"/>
        <v>0</v>
      </c>
      <c r="P16" s="60"/>
      <c r="Q16" s="60"/>
      <c r="R16" s="62">
        <f t="shared" si="2"/>
        <v>0</v>
      </c>
      <c r="S16" s="62">
        <f t="shared" si="3"/>
        <v>0</v>
      </c>
      <c r="T16" s="7" t="str">
        <f t="shared" si="4"/>
        <v/>
      </c>
      <c r="U16" s="7" t="str">
        <f t="shared" si="5"/>
        <v/>
      </c>
      <c r="X16" s="7">
        <v>14</v>
      </c>
    </row>
    <row r="17" spans="1:24" ht="18.75">
      <c r="A17" s="10"/>
      <c r="B17" s="7" t="str">
        <f>IF(C17="","",COUNTIF($C$3:C17,C17))</f>
        <v/>
      </c>
      <c r="C17" s="7" t="str">
        <f>IF(AND(الاستعلام!$E$3&amp;الاستعلام!$E$4="")*AND(D17=الاستعلام!$E$5),1,IF(AND(I17&gt;=الاستعلام!$E$3,التسجيل!I17,التسجيل!I17&lt;=الاستعلام!$E$4)*AND(D17=الاستعلام!$E$5),1,""))</f>
        <v/>
      </c>
      <c r="D17" s="10"/>
      <c r="E17" s="12" t="str">
        <f>IFERROR(VLOOKUP(D17,الاكواد!$B$3:$E$55,2,FALSE),"")</f>
        <v/>
      </c>
      <c r="F17" s="10"/>
      <c r="G17" s="12" t="str">
        <f>IFERROR(IF(A17&lt;999,VLOOKUP(التسجيل!A17,الاكواد!$R$3:$S$88,2),IF(A17&gt;=1000,VLOOKUP(A17,الاكواد!$T$3:$U$88,2,FALSE))),"")</f>
        <v/>
      </c>
      <c r="H17" s="10">
        <v>19</v>
      </c>
      <c r="I17" s="10"/>
      <c r="J17" s="60"/>
      <c r="K17" s="61"/>
      <c r="L17" s="104">
        <f t="shared" si="0"/>
        <v>0</v>
      </c>
      <c r="M17" s="60"/>
      <c r="N17" s="60"/>
      <c r="O17" s="105">
        <f t="shared" si="1"/>
        <v>0</v>
      </c>
      <c r="P17" s="60"/>
      <c r="Q17" s="60"/>
      <c r="R17" s="62">
        <f t="shared" si="2"/>
        <v>0</v>
      </c>
      <c r="S17" s="62">
        <f t="shared" si="3"/>
        <v>0</v>
      </c>
      <c r="T17" s="7" t="str">
        <f t="shared" si="4"/>
        <v/>
      </c>
      <c r="U17" s="7" t="str">
        <f t="shared" si="5"/>
        <v/>
      </c>
      <c r="X17" s="7">
        <v>15</v>
      </c>
    </row>
    <row r="18" spans="1:24" ht="18.75">
      <c r="A18" s="10"/>
      <c r="B18" s="7" t="str">
        <f>IF(C18="","",COUNTIF($C$3:C18,C18))</f>
        <v/>
      </c>
      <c r="C18" s="7" t="str">
        <f>IF(AND(الاستعلام!$E$3&amp;الاستعلام!$E$4="")*AND(D18=الاستعلام!$E$5),1,IF(AND(I18&gt;=الاستعلام!$E$3,التسجيل!I18,التسجيل!I18&lt;=الاستعلام!$E$4)*AND(D18=الاستعلام!$E$5),1,""))</f>
        <v/>
      </c>
      <c r="D18" s="10"/>
      <c r="E18" s="12" t="str">
        <f>IFERROR(VLOOKUP(D18,الاكواد!$B$3:$E$55,2,FALSE),"")</f>
        <v/>
      </c>
      <c r="F18" s="10"/>
      <c r="G18" s="12" t="str">
        <f>IFERROR(IF(A18&lt;999,VLOOKUP(التسجيل!A18,الاكواد!$R$3:$S$88,2),IF(A18&gt;=1000,VLOOKUP(A18,الاكواد!$T$3:$U$88,2,FALSE))),"")</f>
        <v/>
      </c>
      <c r="H18" s="10">
        <v>20</v>
      </c>
      <c r="I18" s="10"/>
      <c r="J18" s="60"/>
      <c r="K18" s="61"/>
      <c r="L18" s="104">
        <f t="shared" si="0"/>
        <v>0</v>
      </c>
      <c r="M18" s="60"/>
      <c r="N18" s="60"/>
      <c r="O18" s="105">
        <f t="shared" si="1"/>
        <v>0</v>
      </c>
      <c r="P18" s="60"/>
      <c r="Q18" s="60"/>
      <c r="R18" s="62">
        <f t="shared" si="2"/>
        <v>0</v>
      </c>
      <c r="S18" s="62">
        <f t="shared" si="3"/>
        <v>0</v>
      </c>
      <c r="T18" s="7" t="str">
        <f t="shared" si="4"/>
        <v/>
      </c>
      <c r="U18" s="7" t="str">
        <f t="shared" si="5"/>
        <v/>
      </c>
      <c r="X18" s="7">
        <v>16</v>
      </c>
    </row>
    <row r="19" spans="1:24" ht="18.75">
      <c r="A19" s="10"/>
      <c r="B19" s="7" t="str">
        <f>IF(C19="","",COUNTIF($C$3:C19,C19))</f>
        <v/>
      </c>
      <c r="C19" s="7" t="str">
        <f>IF(AND(الاستعلام!$E$3&amp;الاستعلام!$E$4="")*AND(D19=الاستعلام!$E$5),1,IF(AND(I19&gt;=الاستعلام!$E$3,التسجيل!I19,التسجيل!I19&lt;=الاستعلام!$E$4)*AND(D19=الاستعلام!$E$5),1,""))</f>
        <v/>
      </c>
      <c r="D19" s="10"/>
      <c r="E19" s="12" t="str">
        <f>IFERROR(VLOOKUP(D19,الاكواد!$B$3:$E$55,2,FALSE),"")</f>
        <v/>
      </c>
      <c r="F19" s="10"/>
      <c r="G19" s="12" t="str">
        <f>IFERROR(IF(A19&lt;999,VLOOKUP(التسجيل!A19,الاكواد!$R$3:$S$88,2),IF(A19&gt;=1000,VLOOKUP(A19,الاكواد!$T$3:$U$88,2,FALSE))),"")</f>
        <v/>
      </c>
      <c r="H19" s="10">
        <v>21</v>
      </c>
      <c r="I19" s="10"/>
      <c r="J19" s="60"/>
      <c r="K19" s="61"/>
      <c r="L19" s="104">
        <f t="shared" si="0"/>
        <v>0</v>
      </c>
      <c r="M19" s="60"/>
      <c r="N19" s="60"/>
      <c r="O19" s="105">
        <f t="shared" si="1"/>
        <v>0</v>
      </c>
      <c r="P19" s="60"/>
      <c r="Q19" s="60"/>
      <c r="R19" s="62">
        <f t="shared" si="2"/>
        <v>0</v>
      </c>
      <c r="S19" s="62">
        <f t="shared" si="3"/>
        <v>0</v>
      </c>
      <c r="T19" s="7" t="str">
        <f t="shared" si="4"/>
        <v/>
      </c>
      <c r="U19" s="7" t="str">
        <f t="shared" si="5"/>
        <v/>
      </c>
      <c r="X19" s="7">
        <v>17</v>
      </c>
    </row>
    <row r="20" spans="1:24" ht="18.75">
      <c r="A20" s="10"/>
      <c r="B20" s="7" t="str">
        <f>IF(C20="","",COUNTIF($C$3:C20,C20))</f>
        <v/>
      </c>
      <c r="C20" s="7" t="str">
        <f>IF(AND(الاستعلام!$E$3&amp;الاستعلام!$E$4="")*AND(D20=الاستعلام!$E$5),1,IF(AND(I20&gt;=الاستعلام!$E$3,التسجيل!I20,التسجيل!I20&lt;=الاستعلام!$E$4)*AND(D20=الاستعلام!$E$5),1,""))</f>
        <v/>
      </c>
      <c r="D20" s="10"/>
      <c r="E20" s="12" t="str">
        <f>IFERROR(VLOOKUP(D20,الاكواد!$B$3:$E$55,2,FALSE),"")</f>
        <v/>
      </c>
      <c r="F20" s="10"/>
      <c r="G20" s="12" t="str">
        <f>IFERROR(IF(A20&lt;999,VLOOKUP(التسجيل!A20,الاكواد!$R$3:$S$88,2),IF(A20&gt;=1000,VLOOKUP(A20,الاكواد!$T$3:$U$88,2,FALSE))),"")</f>
        <v/>
      </c>
      <c r="H20" s="10">
        <v>22</v>
      </c>
      <c r="I20" s="10"/>
      <c r="J20" s="60"/>
      <c r="K20" s="61"/>
      <c r="L20" s="104">
        <f t="shared" si="0"/>
        <v>0</v>
      </c>
      <c r="M20" s="60"/>
      <c r="N20" s="60"/>
      <c r="O20" s="105">
        <f t="shared" si="1"/>
        <v>0</v>
      </c>
      <c r="P20" s="60"/>
      <c r="Q20" s="60"/>
      <c r="R20" s="62">
        <f t="shared" si="2"/>
        <v>0</v>
      </c>
      <c r="S20" s="62">
        <f t="shared" si="3"/>
        <v>0</v>
      </c>
      <c r="T20" s="7" t="str">
        <f t="shared" si="4"/>
        <v/>
      </c>
      <c r="U20" s="7" t="str">
        <f t="shared" si="5"/>
        <v/>
      </c>
      <c r="X20" s="7">
        <v>18</v>
      </c>
    </row>
    <row r="21" spans="1:24" ht="18.75">
      <c r="A21" s="10"/>
      <c r="B21" s="7" t="str">
        <f>IF(C21="","",COUNTIF($C$3:C21,C21))</f>
        <v/>
      </c>
      <c r="C21" s="7" t="str">
        <f>IF(AND(الاستعلام!$E$3&amp;الاستعلام!$E$4="")*AND(D21=الاستعلام!$E$5),1,IF(AND(I21&gt;=الاستعلام!$E$3,التسجيل!I21,التسجيل!I21&lt;=الاستعلام!$E$4)*AND(D21=الاستعلام!$E$5),1,""))</f>
        <v/>
      </c>
      <c r="D21" s="10"/>
      <c r="E21" s="12" t="str">
        <f>IFERROR(VLOOKUP(D21,الاكواد!$B$3:$E$55,2,FALSE),"")</f>
        <v/>
      </c>
      <c r="F21" s="10"/>
      <c r="G21" s="12" t="str">
        <f>IFERROR(IF(A21&lt;999,VLOOKUP(التسجيل!A21,الاكواد!$R$3:$S$88,2),IF(A21&gt;=1000,VLOOKUP(A21,الاكواد!$T$3:$U$88,2,FALSE))),"")</f>
        <v/>
      </c>
      <c r="H21" s="10">
        <v>23</v>
      </c>
      <c r="I21" s="10"/>
      <c r="J21" s="60"/>
      <c r="K21" s="61"/>
      <c r="L21" s="104">
        <f t="shared" si="0"/>
        <v>0</v>
      </c>
      <c r="M21" s="60"/>
      <c r="N21" s="60"/>
      <c r="O21" s="105">
        <f t="shared" si="1"/>
        <v>0</v>
      </c>
      <c r="P21" s="60"/>
      <c r="Q21" s="60"/>
      <c r="R21" s="62">
        <f t="shared" si="2"/>
        <v>0</v>
      </c>
      <c r="S21" s="62">
        <f t="shared" si="3"/>
        <v>0</v>
      </c>
      <c r="T21" s="7" t="str">
        <f t="shared" si="4"/>
        <v/>
      </c>
      <c r="U21" s="7" t="str">
        <f t="shared" si="5"/>
        <v/>
      </c>
      <c r="X21" s="7">
        <v>19</v>
      </c>
    </row>
    <row r="22" spans="1:24" ht="18.75">
      <c r="A22" s="10"/>
      <c r="B22" s="7" t="str">
        <f>IF(C22="","",COUNTIF($C$3:C22,C22))</f>
        <v/>
      </c>
      <c r="C22" s="7" t="str">
        <f>IF(AND(الاستعلام!$E$3&amp;الاستعلام!$E$4="")*AND(D22=الاستعلام!$E$5),1,IF(AND(I22&gt;=الاستعلام!$E$3,التسجيل!I22,التسجيل!I22&lt;=الاستعلام!$E$4)*AND(D22=الاستعلام!$E$5),1,""))</f>
        <v/>
      </c>
      <c r="D22" s="10"/>
      <c r="E22" s="12" t="str">
        <f>IFERROR(VLOOKUP(D22,الاكواد!$B$3:$E$55,2,FALSE),"")</f>
        <v/>
      </c>
      <c r="F22" s="10"/>
      <c r="G22" s="12" t="str">
        <f>IFERROR(IF(A22&lt;999,VLOOKUP(التسجيل!A22,الاكواد!$R$3:$S$88,2),IF(A22&gt;=1000,VLOOKUP(A22,الاكواد!$T$3:$U$88,2,FALSE))),"")</f>
        <v/>
      </c>
      <c r="H22" s="10"/>
      <c r="I22" s="10"/>
      <c r="J22" s="60"/>
      <c r="K22" s="61"/>
      <c r="L22" s="104">
        <f t="shared" si="0"/>
        <v>0</v>
      </c>
      <c r="M22" s="60"/>
      <c r="N22" s="60"/>
      <c r="O22" s="105">
        <f t="shared" si="1"/>
        <v>0</v>
      </c>
      <c r="P22" s="60"/>
      <c r="Q22" s="60"/>
      <c r="R22" s="62">
        <f t="shared" si="2"/>
        <v>0</v>
      </c>
      <c r="S22" s="62">
        <f t="shared" si="3"/>
        <v>0</v>
      </c>
      <c r="T22" s="7" t="str">
        <f t="shared" si="4"/>
        <v/>
      </c>
      <c r="U22" s="7" t="str">
        <f t="shared" si="5"/>
        <v/>
      </c>
      <c r="X22" s="7">
        <v>20</v>
      </c>
    </row>
    <row r="23" spans="1:24" ht="18.75">
      <c r="A23" s="10"/>
      <c r="B23" s="7" t="str">
        <f>IF(C23="","",COUNTIF($C$3:C23,C23))</f>
        <v/>
      </c>
      <c r="C23" s="7" t="str">
        <f>IF(AND(الاستعلام!$E$3&amp;الاستعلام!$E$4="")*AND(D23=الاستعلام!$E$5),1,IF(AND(I23&gt;=الاستعلام!$E$3,التسجيل!I23,التسجيل!I23&lt;=الاستعلام!$E$4)*AND(D23=الاستعلام!$E$5),1,""))</f>
        <v/>
      </c>
      <c r="D23" s="10"/>
      <c r="E23" s="12" t="str">
        <f>IFERROR(VLOOKUP(D23,الاكواد!$B$3:$E$55,2,FALSE),"")</f>
        <v/>
      </c>
      <c r="F23" s="10"/>
      <c r="G23" s="12" t="str">
        <f>IFERROR(IF(A23&lt;999,VLOOKUP(التسجيل!A23,الاكواد!$R$3:$S$88,2),IF(A23&gt;=1000,VLOOKUP(A23,الاكواد!$T$3:$U$88,2,FALSE))),"")</f>
        <v/>
      </c>
      <c r="H23" s="10"/>
      <c r="I23" s="10"/>
      <c r="J23" s="60"/>
      <c r="K23" s="61"/>
      <c r="L23" s="104">
        <f t="shared" si="0"/>
        <v>0</v>
      </c>
      <c r="M23" s="60"/>
      <c r="N23" s="60"/>
      <c r="O23" s="105">
        <f t="shared" si="1"/>
        <v>0</v>
      </c>
      <c r="P23" s="60"/>
      <c r="Q23" s="60"/>
      <c r="R23" s="62">
        <f t="shared" si="2"/>
        <v>0</v>
      </c>
      <c r="S23" s="62">
        <f t="shared" si="3"/>
        <v>0</v>
      </c>
      <c r="T23" s="7" t="str">
        <f t="shared" si="4"/>
        <v/>
      </c>
      <c r="U23" s="7" t="str">
        <f t="shared" si="5"/>
        <v/>
      </c>
      <c r="X23" s="7">
        <v>21</v>
      </c>
    </row>
    <row r="24" spans="1:24" ht="18.75">
      <c r="A24" s="10"/>
      <c r="B24" s="7" t="str">
        <f>IF(C24="","",COUNTIF($C$3:C24,C24))</f>
        <v/>
      </c>
      <c r="C24" s="7" t="str">
        <f>IF(AND(الاستعلام!$E$3&amp;الاستعلام!$E$4="")*AND(D24=الاستعلام!$E$5),1,IF(AND(I24&gt;=الاستعلام!$E$3,التسجيل!I24,التسجيل!I24&lt;=الاستعلام!$E$4)*AND(D24=الاستعلام!$E$5),1,""))</f>
        <v/>
      </c>
      <c r="D24" s="10"/>
      <c r="E24" s="12" t="str">
        <f>IFERROR(VLOOKUP(D24,الاكواد!$B$3:$E$55,2,FALSE),"")</f>
        <v/>
      </c>
      <c r="F24" s="10"/>
      <c r="G24" s="12" t="str">
        <f>IFERROR(IF(A24&lt;999,VLOOKUP(التسجيل!A24,الاكواد!$R$3:$S$88,2),IF(A24&gt;=1000,VLOOKUP(A24,الاكواد!$T$3:$U$88,2,FALSE))),"")</f>
        <v/>
      </c>
      <c r="H24" s="10"/>
      <c r="I24" s="10"/>
      <c r="J24" s="60"/>
      <c r="K24" s="61"/>
      <c r="L24" s="104">
        <f t="shared" si="0"/>
        <v>0</v>
      </c>
      <c r="M24" s="60"/>
      <c r="N24" s="60"/>
      <c r="O24" s="105">
        <f t="shared" si="1"/>
        <v>0</v>
      </c>
      <c r="P24" s="60"/>
      <c r="Q24" s="60"/>
      <c r="R24" s="62">
        <f t="shared" si="2"/>
        <v>0</v>
      </c>
      <c r="S24" s="62">
        <f t="shared" si="3"/>
        <v>0</v>
      </c>
      <c r="T24" s="7" t="str">
        <f t="shared" si="4"/>
        <v/>
      </c>
      <c r="U24" s="7" t="str">
        <f t="shared" si="5"/>
        <v/>
      </c>
      <c r="X24" s="7">
        <v>22</v>
      </c>
    </row>
    <row r="25" spans="1:24" ht="18.75">
      <c r="A25" s="10"/>
      <c r="B25" s="7" t="str">
        <f>IF(C25="","",COUNTIF($C$3:C25,C25))</f>
        <v/>
      </c>
      <c r="C25" s="7" t="str">
        <f>IF(AND(الاستعلام!$E$3&amp;الاستعلام!$E$4="")*AND(D25=الاستعلام!$E$5),1,IF(AND(I25&gt;=الاستعلام!$E$3,التسجيل!I25,التسجيل!I25&lt;=الاستعلام!$E$4)*AND(D25=الاستعلام!$E$5),1,""))</f>
        <v/>
      </c>
      <c r="D25" s="10"/>
      <c r="E25" s="12" t="str">
        <f>IFERROR(VLOOKUP(D25,الاكواد!$B$3:$E$55,2,FALSE),"")</f>
        <v/>
      </c>
      <c r="F25" s="10"/>
      <c r="G25" s="12" t="str">
        <f>IFERROR(IF(A25&lt;999,VLOOKUP(التسجيل!A25,الاكواد!$R$3:$S$88,2),IF(A25&gt;=1000,VLOOKUP(A25,الاكواد!$T$3:$U$88,2,FALSE))),"")</f>
        <v/>
      </c>
      <c r="H25" s="10"/>
      <c r="I25" s="10"/>
      <c r="J25" s="60"/>
      <c r="K25" s="61"/>
      <c r="L25" s="104">
        <f t="shared" si="0"/>
        <v>0</v>
      </c>
      <c r="M25" s="60"/>
      <c r="N25" s="60"/>
      <c r="O25" s="105">
        <f t="shared" si="1"/>
        <v>0</v>
      </c>
      <c r="P25" s="60"/>
      <c r="Q25" s="60"/>
      <c r="R25" s="62">
        <f t="shared" si="2"/>
        <v>0</v>
      </c>
      <c r="S25" s="62">
        <f t="shared" si="3"/>
        <v>0</v>
      </c>
      <c r="T25" s="7" t="str">
        <f t="shared" si="4"/>
        <v/>
      </c>
      <c r="U25" s="7" t="str">
        <f t="shared" si="5"/>
        <v/>
      </c>
      <c r="X25" s="7">
        <v>23</v>
      </c>
    </row>
    <row r="26" spans="1:24" ht="18.75">
      <c r="A26" s="10"/>
      <c r="B26" s="7" t="str">
        <f>IF(C26="","",COUNTIF($C$3:C26,C26))</f>
        <v/>
      </c>
      <c r="C26" s="7" t="str">
        <f>IF(AND(الاستعلام!$E$3&amp;الاستعلام!$E$4="")*AND(D26=الاستعلام!$E$5),1,IF(AND(I26&gt;=الاستعلام!$E$3,التسجيل!I26,التسجيل!I26&lt;=الاستعلام!$E$4)*AND(D26=الاستعلام!$E$5),1,""))</f>
        <v/>
      </c>
      <c r="D26" s="10"/>
      <c r="E26" s="12" t="str">
        <f>IFERROR(VLOOKUP(D26,الاكواد!$B$3:$E$55,2,FALSE),"")</f>
        <v/>
      </c>
      <c r="F26" s="10"/>
      <c r="G26" s="12" t="str">
        <f>IFERROR(IF(A26&lt;999,VLOOKUP(التسجيل!A26,الاكواد!$R$3:$S$88,2),IF(A26&gt;=1000,VLOOKUP(A26,الاكواد!$T$3:$U$88,2,FALSE))),"")</f>
        <v/>
      </c>
      <c r="H26" s="10"/>
      <c r="I26" s="10"/>
      <c r="J26" s="60"/>
      <c r="K26" s="61"/>
      <c r="L26" s="104">
        <f t="shared" si="0"/>
        <v>0</v>
      </c>
      <c r="M26" s="60"/>
      <c r="N26" s="60"/>
      <c r="O26" s="105">
        <f t="shared" si="1"/>
        <v>0</v>
      </c>
      <c r="P26" s="60"/>
      <c r="Q26" s="60"/>
      <c r="R26" s="62">
        <f t="shared" si="2"/>
        <v>0</v>
      </c>
      <c r="S26" s="62">
        <f t="shared" si="3"/>
        <v>0</v>
      </c>
      <c r="T26" s="7" t="str">
        <f t="shared" si="4"/>
        <v/>
      </c>
      <c r="U26" s="7" t="str">
        <f t="shared" si="5"/>
        <v/>
      </c>
      <c r="X26" s="7">
        <v>24</v>
      </c>
    </row>
    <row r="27" spans="1:24" ht="18.75">
      <c r="A27" s="10"/>
      <c r="B27" s="7" t="str">
        <f>IF(C27="","",COUNTIF($C$3:C27,C27))</f>
        <v/>
      </c>
      <c r="C27" s="7" t="str">
        <f>IF(AND(الاستعلام!$E$3&amp;الاستعلام!$E$4="")*AND(D27=الاستعلام!$E$5),1,IF(AND(I27&gt;=الاستعلام!$E$3,التسجيل!I27,التسجيل!I27&lt;=الاستعلام!$E$4)*AND(D27=الاستعلام!$E$5),1,""))</f>
        <v/>
      </c>
      <c r="D27" s="10"/>
      <c r="E27" s="12" t="str">
        <f>IFERROR(VLOOKUP(D27,الاكواد!$B$3:$E$55,2,FALSE),"")</f>
        <v/>
      </c>
      <c r="F27" s="10"/>
      <c r="G27" s="12" t="str">
        <f>IFERROR(IF(A27&lt;999,VLOOKUP(التسجيل!A27,الاكواد!$R$3:$S$88,2),IF(A27&gt;=1000,VLOOKUP(A27,الاكواد!$T$3:$U$88,2,FALSE))),"")</f>
        <v/>
      </c>
      <c r="H27" s="10"/>
      <c r="I27" s="10"/>
      <c r="J27" s="60"/>
      <c r="K27" s="61"/>
      <c r="L27" s="104">
        <f t="shared" si="0"/>
        <v>0</v>
      </c>
      <c r="M27" s="60"/>
      <c r="N27" s="60"/>
      <c r="O27" s="105">
        <f t="shared" si="1"/>
        <v>0</v>
      </c>
      <c r="P27" s="60"/>
      <c r="Q27" s="60"/>
      <c r="R27" s="62">
        <f t="shared" si="2"/>
        <v>0</v>
      </c>
      <c r="S27" s="62">
        <f t="shared" si="3"/>
        <v>0</v>
      </c>
      <c r="T27" s="7" t="str">
        <f t="shared" si="4"/>
        <v/>
      </c>
      <c r="U27" s="7" t="str">
        <f t="shared" si="5"/>
        <v/>
      </c>
      <c r="X27" s="7">
        <v>25</v>
      </c>
    </row>
    <row r="28" spans="1:24" ht="18.75">
      <c r="A28" s="10"/>
      <c r="B28" s="7" t="str">
        <f>IF(C28="","",COUNTIF($C$3:C28,C28))</f>
        <v/>
      </c>
      <c r="C28" s="7" t="str">
        <f>IF(AND(الاستعلام!$E$3&amp;الاستعلام!$E$4="")*AND(D28=الاستعلام!$E$5),1,IF(AND(I28&gt;=الاستعلام!$E$3,التسجيل!I28,التسجيل!I28&lt;=الاستعلام!$E$4)*AND(D28=الاستعلام!$E$5),1,""))</f>
        <v/>
      </c>
      <c r="D28" s="10"/>
      <c r="E28" s="12" t="str">
        <f>IFERROR(VLOOKUP(D28,الاكواد!$B$3:$E$55,2,FALSE),"")</f>
        <v/>
      </c>
      <c r="F28" s="10"/>
      <c r="G28" s="12" t="str">
        <f>IFERROR(IF(A28&lt;999,VLOOKUP(التسجيل!A28,الاكواد!$R$3:$S$88,2),IF(A28&gt;=1000,VLOOKUP(A28,الاكواد!$T$3:$U$88,2,FALSE))),"")</f>
        <v/>
      </c>
      <c r="H28" s="10"/>
      <c r="I28" s="10"/>
      <c r="J28" s="60"/>
      <c r="K28" s="61"/>
      <c r="L28" s="104">
        <f t="shared" si="0"/>
        <v>0</v>
      </c>
      <c r="M28" s="60"/>
      <c r="N28" s="60"/>
      <c r="O28" s="105">
        <f t="shared" si="1"/>
        <v>0</v>
      </c>
      <c r="P28" s="60"/>
      <c r="Q28" s="60"/>
      <c r="R28" s="62">
        <f t="shared" si="2"/>
        <v>0</v>
      </c>
      <c r="S28" s="62">
        <f t="shared" si="3"/>
        <v>0</v>
      </c>
      <c r="T28" s="7" t="str">
        <f t="shared" si="4"/>
        <v/>
      </c>
      <c r="U28" s="7" t="str">
        <f t="shared" si="5"/>
        <v/>
      </c>
      <c r="X28" s="7">
        <v>26</v>
      </c>
    </row>
    <row r="29" spans="1:24" ht="18.75">
      <c r="A29" s="10"/>
      <c r="B29" s="7" t="str">
        <f>IF(C29="","",COUNTIF($C$3:C29,C29))</f>
        <v/>
      </c>
      <c r="C29" s="7" t="str">
        <f>IF(AND(الاستعلام!$E$3&amp;الاستعلام!$E$4="")*AND(D29=الاستعلام!$E$5),1,IF(AND(I29&gt;=الاستعلام!$E$3,التسجيل!I29,التسجيل!I29&lt;=الاستعلام!$E$4)*AND(D29=الاستعلام!$E$5),1,""))</f>
        <v/>
      </c>
      <c r="D29" s="10"/>
      <c r="E29" s="12" t="str">
        <f>IFERROR(VLOOKUP(D29,الاكواد!$B$3:$E$55,2,FALSE),"")</f>
        <v/>
      </c>
      <c r="F29" s="10"/>
      <c r="G29" s="12" t="str">
        <f>IFERROR(IF(A29&lt;999,VLOOKUP(التسجيل!A29,الاكواد!$R$3:$S$88,2),IF(A29&gt;=1000,VLOOKUP(A29,الاكواد!$T$3:$U$88,2,FALSE))),"")</f>
        <v/>
      </c>
      <c r="H29" s="10"/>
      <c r="I29" s="10"/>
      <c r="J29" s="60"/>
      <c r="K29" s="61"/>
      <c r="L29" s="104">
        <f t="shared" si="0"/>
        <v>0</v>
      </c>
      <c r="M29" s="60"/>
      <c r="N29" s="60"/>
      <c r="O29" s="105">
        <f t="shared" si="1"/>
        <v>0</v>
      </c>
      <c r="P29" s="60"/>
      <c r="Q29" s="60"/>
      <c r="R29" s="62">
        <f t="shared" si="2"/>
        <v>0</v>
      </c>
      <c r="S29" s="62">
        <f t="shared" si="3"/>
        <v>0</v>
      </c>
      <c r="T29" s="7" t="str">
        <f t="shared" si="4"/>
        <v/>
      </c>
      <c r="U29" s="7" t="str">
        <f t="shared" si="5"/>
        <v/>
      </c>
      <c r="X29" s="7">
        <v>27</v>
      </c>
    </row>
    <row r="30" spans="1:24" ht="18.75">
      <c r="A30" s="10"/>
      <c r="B30" s="7" t="str">
        <f>IF(C30="","",COUNTIF($C$3:C30,C30))</f>
        <v/>
      </c>
      <c r="C30" s="7" t="str">
        <f>IF(AND(الاستعلام!$E$3&amp;الاستعلام!$E$4="")*AND(D30=الاستعلام!$E$5),1,IF(AND(I30&gt;=الاستعلام!$E$3,التسجيل!I30,التسجيل!I30&lt;=الاستعلام!$E$4)*AND(D30=الاستعلام!$E$5),1,""))</f>
        <v/>
      </c>
      <c r="D30" s="10"/>
      <c r="E30" s="12" t="str">
        <f>IFERROR(VLOOKUP(D30,الاكواد!$B$3:$E$55,2,FALSE),"")</f>
        <v/>
      </c>
      <c r="F30" s="10"/>
      <c r="G30" s="12" t="str">
        <f>IFERROR(IF(A30&lt;999,VLOOKUP(التسجيل!A30,الاكواد!$R$3:$S$88,2),IF(A30&gt;=1000,VLOOKUP(A30,الاكواد!$T$3:$U$88,2,FALSE))),"")</f>
        <v/>
      </c>
      <c r="H30" s="10"/>
      <c r="I30" s="10"/>
      <c r="J30" s="60"/>
      <c r="K30" s="61"/>
      <c r="L30" s="104">
        <f t="shared" si="0"/>
        <v>0</v>
      </c>
      <c r="M30" s="60"/>
      <c r="N30" s="60"/>
      <c r="O30" s="105">
        <f t="shared" si="1"/>
        <v>0</v>
      </c>
      <c r="P30" s="60"/>
      <c r="Q30" s="60"/>
      <c r="R30" s="62">
        <f t="shared" si="2"/>
        <v>0</v>
      </c>
      <c r="S30" s="62">
        <f t="shared" si="3"/>
        <v>0</v>
      </c>
      <c r="T30" s="7" t="str">
        <f t="shared" si="4"/>
        <v/>
      </c>
      <c r="U30" s="7" t="str">
        <f t="shared" si="5"/>
        <v/>
      </c>
      <c r="X30" s="7">
        <v>28</v>
      </c>
    </row>
    <row r="31" spans="1:24" ht="18.75">
      <c r="A31" s="10"/>
      <c r="B31" s="7" t="str">
        <f>IF(C31="","",COUNTIF($C$3:C31,C31))</f>
        <v/>
      </c>
      <c r="C31" s="7" t="str">
        <f>IF(AND(الاستعلام!$E$3&amp;الاستعلام!$E$4="")*AND(D31=الاستعلام!$E$5),1,IF(AND(I31&gt;=الاستعلام!$E$3,التسجيل!I31,التسجيل!I31&lt;=الاستعلام!$E$4)*AND(D31=الاستعلام!$E$5),1,""))</f>
        <v/>
      </c>
      <c r="D31" s="10"/>
      <c r="E31" s="12" t="str">
        <f>IFERROR(VLOOKUP(D31,الاكواد!$B$3:$E$55,2,FALSE),"")</f>
        <v/>
      </c>
      <c r="F31" s="10"/>
      <c r="G31" s="12" t="str">
        <f>IFERROR(IF(A31&lt;999,VLOOKUP(التسجيل!A31,الاكواد!$R$3:$S$88,2),IF(A31&gt;=1000,VLOOKUP(A31,الاكواد!$T$3:$U$88,2,FALSE))),"")</f>
        <v/>
      </c>
      <c r="H31" s="10"/>
      <c r="I31" s="10"/>
      <c r="J31" s="60"/>
      <c r="K31" s="61"/>
      <c r="L31" s="104">
        <f t="shared" si="0"/>
        <v>0</v>
      </c>
      <c r="M31" s="60"/>
      <c r="N31" s="60"/>
      <c r="O31" s="105">
        <f t="shared" si="1"/>
        <v>0</v>
      </c>
      <c r="P31" s="60"/>
      <c r="Q31" s="60"/>
      <c r="R31" s="62">
        <f t="shared" si="2"/>
        <v>0</v>
      </c>
      <c r="S31" s="62">
        <f t="shared" si="3"/>
        <v>0</v>
      </c>
      <c r="T31" s="7" t="str">
        <f t="shared" si="4"/>
        <v/>
      </c>
      <c r="U31" s="7" t="str">
        <f t="shared" si="5"/>
        <v/>
      </c>
      <c r="X31" s="7">
        <v>29</v>
      </c>
    </row>
    <row r="32" spans="1:24" ht="18.75">
      <c r="A32" s="10"/>
      <c r="B32" s="7" t="str">
        <f>IF(C32="","",COUNTIF($C$3:C32,C32))</f>
        <v/>
      </c>
      <c r="C32" s="7" t="str">
        <f>IF(AND(الاستعلام!$E$3&amp;الاستعلام!$E$4="")*AND(D32=الاستعلام!$E$5),1,IF(AND(I32&gt;=الاستعلام!$E$3,التسجيل!I32,التسجيل!I32&lt;=الاستعلام!$E$4)*AND(D32=الاستعلام!$E$5),1,""))</f>
        <v/>
      </c>
      <c r="D32" s="10"/>
      <c r="E32" s="12" t="str">
        <f>IFERROR(VLOOKUP(D32,الاكواد!$B$3:$E$55,2,FALSE),"")</f>
        <v/>
      </c>
      <c r="F32" s="10"/>
      <c r="G32" s="12" t="str">
        <f>IFERROR(IF(A32&lt;999,VLOOKUP(التسجيل!A32,الاكواد!$R$3:$S$88,2),IF(A32&gt;=1000,VLOOKUP(A32,الاكواد!$T$3:$U$88,2,FALSE))),"")</f>
        <v/>
      </c>
      <c r="H32" s="10"/>
      <c r="I32" s="10"/>
      <c r="J32" s="60"/>
      <c r="K32" s="61"/>
      <c r="L32" s="104">
        <f t="shared" si="0"/>
        <v>0</v>
      </c>
      <c r="M32" s="60"/>
      <c r="N32" s="60"/>
      <c r="O32" s="105">
        <f t="shared" si="1"/>
        <v>0</v>
      </c>
      <c r="P32" s="60"/>
      <c r="Q32" s="60"/>
      <c r="R32" s="62">
        <f t="shared" si="2"/>
        <v>0</v>
      </c>
      <c r="S32" s="62">
        <f t="shared" si="3"/>
        <v>0</v>
      </c>
      <c r="T32" s="7" t="str">
        <f t="shared" si="4"/>
        <v/>
      </c>
      <c r="U32" s="7" t="str">
        <f t="shared" si="5"/>
        <v/>
      </c>
      <c r="X32" s="7">
        <v>30</v>
      </c>
    </row>
    <row r="33" spans="1:24" ht="18.75">
      <c r="A33" s="10"/>
      <c r="B33" s="7" t="str">
        <f>IF(C33="","",COUNTIF($C$3:C33,C33))</f>
        <v/>
      </c>
      <c r="C33" s="7" t="str">
        <f>IF(AND(الاستعلام!$E$3&amp;الاستعلام!$E$4="")*AND(D33=الاستعلام!$E$5),1,IF(AND(I33&gt;=الاستعلام!$E$3,التسجيل!I33,التسجيل!I33&lt;=الاستعلام!$E$4)*AND(D33=الاستعلام!$E$5),1,""))</f>
        <v/>
      </c>
      <c r="D33" s="10"/>
      <c r="E33" s="12" t="str">
        <f>IFERROR(VLOOKUP(D33,الاكواد!$B$3:$E$55,2,FALSE),"")</f>
        <v/>
      </c>
      <c r="F33" s="10"/>
      <c r="G33" s="12" t="str">
        <f>IFERROR(IF(A33&lt;999,VLOOKUP(التسجيل!A33,الاكواد!$R$3:$S$88,2),IF(A33&gt;=1000,VLOOKUP(A33,الاكواد!$T$3:$U$88,2,FALSE))),"")</f>
        <v/>
      </c>
      <c r="H33" s="10"/>
      <c r="I33" s="10"/>
      <c r="J33" s="60"/>
      <c r="K33" s="61"/>
      <c r="L33" s="104">
        <f t="shared" si="0"/>
        <v>0</v>
      </c>
      <c r="M33" s="60"/>
      <c r="N33" s="60"/>
      <c r="O33" s="105">
        <f t="shared" si="1"/>
        <v>0</v>
      </c>
      <c r="P33" s="60"/>
      <c r="Q33" s="60"/>
      <c r="R33" s="62">
        <f t="shared" si="2"/>
        <v>0</v>
      </c>
      <c r="S33" s="62">
        <f t="shared" si="3"/>
        <v>0</v>
      </c>
      <c r="T33" s="7" t="str">
        <f t="shared" si="4"/>
        <v/>
      </c>
      <c r="U33" s="7" t="str">
        <f t="shared" si="5"/>
        <v/>
      </c>
      <c r="X33" s="7">
        <v>31</v>
      </c>
    </row>
    <row r="34" spans="1:24" ht="18.75">
      <c r="A34" s="10"/>
      <c r="B34" s="7" t="str">
        <f>IF(C34="","",COUNTIF($C$3:C34,C34))</f>
        <v/>
      </c>
      <c r="C34" s="7" t="str">
        <f>IF(AND(الاستعلام!$E$3&amp;الاستعلام!$E$4="")*AND(D34=الاستعلام!$E$5),1,IF(AND(I34&gt;=الاستعلام!$E$3,التسجيل!I34,التسجيل!I34&lt;=الاستعلام!$E$4)*AND(D34=الاستعلام!$E$5),1,""))</f>
        <v/>
      </c>
      <c r="D34" s="10"/>
      <c r="E34" s="12" t="str">
        <f>IFERROR(VLOOKUP(D34,الاكواد!$B$3:$E$55,2,FALSE),"")</f>
        <v/>
      </c>
      <c r="F34" s="10"/>
      <c r="G34" s="12" t="str">
        <f>IFERROR(IF(A34&lt;999,VLOOKUP(التسجيل!A34,الاكواد!$R$3:$S$88,2),IF(A34&gt;=1000,VLOOKUP(A34,الاكواد!$T$3:$U$88,2,FALSE))),"")</f>
        <v/>
      </c>
      <c r="H34" s="10"/>
      <c r="I34" s="10"/>
      <c r="J34" s="60"/>
      <c r="K34" s="61"/>
      <c r="L34" s="104">
        <f t="shared" si="0"/>
        <v>0</v>
      </c>
      <c r="M34" s="60"/>
      <c r="N34" s="60"/>
      <c r="O34" s="105">
        <f t="shared" si="1"/>
        <v>0</v>
      </c>
      <c r="P34" s="60"/>
      <c r="Q34" s="60"/>
      <c r="R34" s="62">
        <f t="shared" si="2"/>
        <v>0</v>
      </c>
      <c r="S34" s="62">
        <f t="shared" si="3"/>
        <v>0</v>
      </c>
      <c r="T34" s="7" t="str">
        <f t="shared" si="4"/>
        <v/>
      </c>
      <c r="U34" s="7" t="str">
        <f t="shared" si="5"/>
        <v/>
      </c>
      <c r="X34" s="7">
        <v>32</v>
      </c>
    </row>
    <row r="35" spans="1:24" ht="18.75">
      <c r="A35" s="10"/>
      <c r="B35" s="7" t="str">
        <f>IF(C35="","",COUNTIF($C$3:C35,C35))</f>
        <v/>
      </c>
      <c r="C35" s="7" t="str">
        <f>IF(AND(الاستعلام!$E$3&amp;الاستعلام!$E$4="")*AND(D35=الاستعلام!$E$5),1,IF(AND(I35&gt;=الاستعلام!$E$3,التسجيل!I35,التسجيل!I35&lt;=الاستعلام!$E$4)*AND(D35=الاستعلام!$E$5),1,""))</f>
        <v/>
      </c>
      <c r="D35" s="10"/>
      <c r="E35" s="12" t="str">
        <f>IFERROR(VLOOKUP(D35,الاكواد!$B$3:$E$55,2,FALSE),"")</f>
        <v/>
      </c>
      <c r="F35" s="10"/>
      <c r="G35" s="12" t="str">
        <f>IFERROR(IF(A35&lt;999,VLOOKUP(التسجيل!A35,الاكواد!$R$3:$S$88,2),IF(A35&gt;=1000,VLOOKUP(A35,الاكواد!$T$3:$U$88,2,FALSE))),"")</f>
        <v/>
      </c>
      <c r="H35" s="10"/>
      <c r="I35" s="10"/>
      <c r="J35" s="60"/>
      <c r="K35" s="61"/>
      <c r="L35" s="104">
        <f t="shared" si="0"/>
        <v>0</v>
      </c>
      <c r="M35" s="60"/>
      <c r="N35" s="60"/>
      <c r="O35" s="105">
        <f t="shared" si="1"/>
        <v>0</v>
      </c>
      <c r="P35" s="60"/>
      <c r="Q35" s="60"/>
      <c r="R35" s="62">
        <f t="shared" si="2"/>
        <v>0</v>
      </c>
      <c r="S35" s="62">
        <f t="shared" si="3"/>
        <v>0</v>
      </c>
      <c r="T35" s="7" t="str">
        <f t="shared" si="4"/>
        <v/>
      </c>
      <c r="U35" s="7" t="str">
        <f t="shared" si="5"/>
        <v/>
      </c>
      <c r="X35" s="7">
        <v>33</v>
      </c>
    </row>
    <row r="36" spans="1:24" ht="18.75">
      <c r="A36" s="10"/>
      <c r="B36" s="7" t="str">
        <f>IF(C36="","",COUNTIF($C$3:C36,C36))</f>
        <v/>
      </c>
      <c r="C36" s="7" t="str">
        <f>IF(AND(الاستعلام!$E$3&amp;الاستعلام!$E$4="")*AND(D36=الاستعلام!$E$5),1,IF(AND(I36&gt;=الاستعلام!$E$3,التسجيل!I36,التسجيل!I36&lt;=الاستعلام!$E$4)*AND(D36=الاستعلام!$E$5),1,""))</f>
        <v/>
      </c>
      <c r="D36" s="10"/>
      <c r="E36" s="12" t="str">
        <f>IFERROR(VLOOKUP(D36,الاكواد!$B$3:$E$55,2,FALSE),"")</f>
        <v/>
      </c>
      <c r="F36" s="10"/>
      <c r="G36" s="12" t="str">
        <f>IFERROR(IF(A36&lt;999,VLOOKUP(التسجيل!A36,الاكواد!$R$3:$S$88,2),IF(A36&gt;=1000,VLOOKUP(A36,الاكواد!$T$3:$U$88,2,FALSE))),"")</f>
        <v/>
      </c>
      <c r="H36" s="10"/>
      <c r="I36" s="10"/>
      <c r="J36" s="60"/>
      <c r="K36" s="61"/>
      <c r="L36" s="104">
        <f t="shared" si="0"/>
        <v>0</v>
      </c>
      <c r="M36" s="60"/>
      <c r="N36" s="60"/>
      <c r="O36" s="105">
        <f t="shared" si="1"/>
        <v>0</v>
      </c>
      <c r="P36" s="60"/>
      <c r="Q36" s="60"/>
      <c r="R36" s="62">
        <f t="shared" si="2"/>
        <v>0</v>
      </c>
      <c r="S36" s="62">
        <f t="shared" si="3"/>
        <v>0</v>
      </c>
      <c r="T36" s="7" t="str">
        <f t="shared" si="4"/>
        <v/>
      </c>
      <c r="U36" s="7" t="str">
        <f t="shared" si="5"/>
        <v/>
      </c>
      <c r="X36" s="7">
        <v>34</v>
      </c>
    </row>
    <row r="37" spans="1:24" ht="18.75">
      <c r="A37" s="10"/>
      <c r="B37" s="7" t="str">
        <f>IF(C37="","",COUNTIF($C$3:C37,C37))</f>
        <v/>
      </c>
      <c r="C37" s="7" t="str">
        <f>IF(AND(الاستعلام!$E$3&amp;الاستعلام!$E$4="")*AND(D37=الاستعلام!$E$5),1,IF(AND(I37&gt;=الاستعلام!$E$3,التسجيل!I37,التسجيل!I37&lt;=الاستعلام!$E$4)*AND(D37=الاستعلام!$E$5),1,""))</f>
        <v/>
      </c>
      <c r="D37" s="10"/>
      <c r="E37" s="12" t="str">
        <f>IFERROR(VLOOKUP(D37,الاكواد!$B$3:$E$55,2,FALSE),"")</f>
        <v/>
      </c>
      <c r="F37" s="10"/>
      <c r="G37" s="12" t="str">
        <f>IFERROR(IF(A37&lt;999,VLOOKUP(التسجيل!A37,الاكواد!$R$3:$S$88,2),IF(A37&gt;=1000,VLOOKUP(A37,الاكواد!$T$3:$U$88,2,FALSE))),"")</f>
        <v/>
      </c>
      <c r="H37" s="10"/>
      <c r="I37" s="10"/>
      <c r="J37" s="60"/>
      <c r="K37" s="61"/>
      <c r="L37" s="104">
        <f t="shared" si="0"/>
        <v>0</v>
      </c>
      <c r="M37" s="60"/>
      <c r="N37" s="60"/>
      <c r="O37" s="105">
        <f t="shared" si="1"/>
        <v>0</v>
      </c>
      <c r="P37" s="60"/>
      <c r="Q37" s="60"/>
      <c r="R37" s="62">
        <f t="shared" si="2"/>
        <v>0</v>
      </c>
      <c r="S37" s="62">
        <f t="shared" si="3"/>
        <v>0</v>
      </c>
      <c r="T37" s="7" t="str">
        <f t="shared" si="4"/>
        <v/>
      </c>
      <c r="U37" s="7" t="str">
        <f t="shared" si="5"/>
        <v/>
      </c>
      <c r="X37" s="7">
        <v>35</v>
      </c>
    </row>
    <row r="38" spans="1:24" ht="18.75">
      <c r="A38" s="10"/>
      <c r="B38" s="7" t="str">
        <f>IF(C38="","",COUNTIF($C$3:C38,C38))</f>
        <v/>
      </c>
      <c r="C38" s="7" t="str">
        <f>IF(AND(الاستعلام!$E$3&amp;الاستعلام!$E$4="")*AND(D38=الاستعلام!$E$5),1,IF(AND(I38&gt;=الاستعلام!$E$3,التسجيل!I38,التسجيل!I38&lt;=الاستعلام!$E$4)*AND(D38=الاستعلام!$E$5),1,""))</f>
        <v/>
      </c>
      <c r="D38" s="10"/>
      <c r="E38" s="12" t="str">
        <f>IFERROR(VLOOKUP(D38,الاكواد!$B$3:$E$55,2,FALSE),"")</f>
        <v/>
      </c>
      <c r="F38" s="10"/>
      <c r="G38" s="12" t="str">
        <f>IFERROR(IF(A38&lt;999,VLOOKUP(التسجيل!A38,الاكواد!$R$3:$S$88,2),IF(A38&gt;=1000,VLOOKUP(A38,الاكواد!$T$3:$U$88,2,FALSE))),"")</f>
        <v/>
      </c>
      <c r="H38" s="10"/>
      <c r="I38" s="10"/>
      <c r="J38" s="60"/>
      <c r="K38" s="61"/>
      <c r="L38" s="104">
        <f t="shared" si="0"/>
        <v>0</v>
      </c>
      <c r="M38" s="60"/>
      <c r="N38" s="60"/>
      <c r="O38" s="105">
        <f t="shared" si="1"/>
        <v>0</v>
      </c>
      <c r="P38" s="60"/>
      <c r="Q38" s="60"/>
      <c r="R38" s="62">
        <f t="shared" si="2"/>
        <v>0</v>
      </c>
      <c r="S38" s="62">
        <f t="shared" si="3"/>
        <v>0</v>
      </c>
      <c r="T38" s="7" t="str">
        <f t="shared" si="4"/>
        <v/>
      </c>
      <c r="U38" s="7" t="str">
        <f t="shared" si="5"/>
        <v/>
      </c>
      <c r="X38" s="7">
        <v>36</v>
      </c>
    </row>
    <row r="39" spans="1:24" ht="18.75">
      <c r="A39" s="10"/>
      <c r="B39" s="7" t="str">
        <f>IF(C39="","",COUNTIF($C$3:C39,C39))</f>
        <v/>
      </c>
      <c r="C39" s="7" t="str">
        <f>IF(AND(الاستعلام!$E$3&amp;الاستعلام!$E$4="")*AND(D39=الاستعلام!$E$5),1,IF(AND(I39&gt;=الاستعلام!$E$3,التسجيل!I39,التسجيل!I39&lt;=الاستعلام!$E$4)*AND(D39=الاستعلام!$E$5),1,""))</f>
        <v/>
      </c>
      <c r="D39" s="10"/>
      <c r="E39" s="12" t="str">
        <f>IFERROR(VLOOKUP(D39,الاكواد!$B$3:$E$55,2,FALSE),"")</f>
        <v/>
      </c>
      <c r="F39" s="10"/>
      <c r="G39" s="12" t="str">
        <f>IFERROR(IF(A39&lt;999,VLOOKUP(التسجيل!A39,الاكواد!$R$3:$S$88,2),IF(A39&gt;=1000,VLOOKUP(A39,الاكواد!$T$3:$U$88,2,FALSE))),"")</f>
        <v/>
      </c>
      <c r="H39" s="10"/>
      <c r="I39" s="10"/>
      <c r="J39" s="60"/>
      <c r="K39" s="61"/>
      <c r="L39" s="104">
        <f t="shared" si="0"/>
        <v>0</v>
      </c>
      <c r="M39" s="60"/>
      <c r="N39" s="60"/>
      <c r="O39" s="105">
        <f t="shared" si="1"/>
        <v>0</v>
      </c>
      <c r="P39" s="60"/>
      <c r="Q39" s="60"/>
      <c r="R39" s="62">
        <f t="shared" si="2"/>
        <v>0</v>
      </c>
      <c r="S39" s="62">
        <f t="shared" si="3"/>
        <v>0</v>
      </c>
      <c r="T39" s="7" t="str">
        <f t="shared" si="4"/>
        <v/>
      </c>
      <c r="U39" s="7" t="str">
        <f t="shared" si="5"/>
        <v/>
      </c>
      <c r="X39" s="7">
        <v>37</v>
      </c>
    </row>
    <row r="40" spans="1:24" ht="18.75">
      <c r="A40" s="10"/>
      <c r="B40" s="7" t="str">
        <f>IF(C40="","",COUNTIF($C$3:C40,C40))</f>
        <v/>
      </c>
      <c r="C40" s="7" t="str">
        <f>IF(AND(الاستعلام!$E$3&amp;الاستعلام!$E$4="")*AND(D40=الاستعلام!$E$5),1,IF(AND(I40&gt;=الاستعلام!$E$3,التسجيل!I40,التسجيل!I40&lt;=الاستعلام!$E$4)*AND(D40=الاستعلام!$E$5),1,""))</f>
        <v/>
      </c>
      <c r="D40" s="10"/>
      <c r="E40" s="12" t="str">
        <f>IFERROR(VLOOKUP(D40,الاكواد!$B$3:$E$55,2,FALSE),"")</f>
        <v/>
      </c>
      <c r="F40" s="10"/>
      <c r="G40" s="12" t="str">
        <f>IFERROR(IF(A40&lt;999,VLOOKUP(التسجيل!A40,الاكواد!$R$3:$S$88,2),IF(A40&gt;=1000,VLOOKUP(A40,الاكواد!$T$3:$U$88,2,FALSE))),"")</f>
        <v/>
      </c>
      <c r="H40" s="10"/>
      <c r="I40" s="10"/>
      <c r="J40" s="60"/>
      <c r="K40" s="61"/>
      <c r="L40" s="104">
        <f t="shared" si="0"/>
        <v>0</v>
      </c>
      <c r="M40" s="60"/>
      <c r="N40" s="60"/>
      <c r="O40" s="105">
        <f t="shared" si="1"/>
        <v>0</v>
      </c>
      <c r="P40" s="60"/>
      <c r="Q40" s="60"/>
      <c r="R40" s="62">
        <f t="shared" si="2"/>
        <v>0</v>
      </c>
      <c r="S40" s="62">
        <f t="shared" si="3"/>
        <v>0</v>
      </c>
      <c r="T40" s="7" t="str">
        <f t="shared" si="4"/>
        <v/>
      </c>
      <c r="U40" s="7" t="str">
        <f t="shared" si="5"/>
        <v/>
      </c>
      <c r="X40" s="7">
        <v>38</v>
      </c>
    </row>
    <row r="41" spans="1:24" ht="18.75">
      <c r="A41" s="10"/>
      <c r="B41" s="7" t="str">
        <f>IF(C41="","",COUNTIF($C$3:C41,C41))</f>
        <v/>
      </c>
      <c r="C41" s="7" t="str">
        <f>IF(AND(الاستعلام!$E$3&amp;الاستعلام!$E$4="")*AND(D41=الاستعلام!$E$5),1,IF(AND(I41&gt;=الاستعلام!$E$3,التسجيل!I41,التسجيل!I41&lt;=الاستعلام!$E$4)*AND(D41=الاستعلام!$E$5),1,""))</f>
        <v/>
      </c>
      <c r="D41" s="10"/>
      <c r="E41" s="12" t="str">
        <f>IFERROR(VLOOKUP(D41,الاكواد!$B$3:$E$55,2,FALSE),"")</f>
        <v/>
      </c>
      <c r="F41" s="10"/>
      <c r="G41" s="12" t="str">
        <f>IFERROR(IF(A41&lt;999,VLOOKUP(التسجيل!A41,الاكواد!$R$3:$S$88,2),IF(A41&gt;=1000,VLOOKUP(A41,الاكواد!$T$3:$U$88,2,FALSE))),"")</f>
        <v/>
      </c>
      <c r="H41" s="10"/>
      <c r="I41" s="10"/>
      <c r="J41" s="60"/>
      <c r="K41" s="61"/>
      <c r="L41" s="104">
        <f t="shared" si="0"/>
        <v>0</v>
      </c>
      <c r="M41" s="60"/>
      <c r="N41" s="60"/>
      <c r="O41" s="105">
        <f t="shared" si="1"/>
        <v>0</v>
      </c>
      <c r="P41" s="60"/>
      <c r="Q41" s="60"/>
      <c r="R41" s="62">
        <f t="shared" si="2"/>
        <v>0</v>
      </c>
      <c r="S41" s="62">
        <f t="shared" si="3"/>
        <v>0</v>
      </c>
      <c r="T41" s="7" t="str">
        <f t="shared" si="4"/>
        <v/>
      </c>
      <c r="U41" s="7" t="str">
        <f t="shared" si="5"/>
        <v/>
      </c>
      <c r="X41" s="7">
        <v>39</v>
      </c>
    </row>
    <row r="42" spans="1:24" ht="18.75">
      <c r="A42" s="10"/>
      <c r="B42" s="7" t="str">
        <f>IF(C42="","",COUNTIF($C$3:C42,C42))</f>
        <v/>
      </c>
      <c r="C42" s="7" t="str">
        <f>IF(AND(الاستعلام!$E$3&amp;الاستعلام!$E$4="")*AND(D42=الاستعلام!$E$5),1,IF(AND(I42&gt;=الاستعلام!$E$3,التسجيل!I42,التسجيل!I42&lt;=الاستعلام!$E$4)*AND(D42=الاستعلام!$E$5),1,""))</f>
        <v/>
      </c>
      <c r="D42" s="10"/>
      <c r="E42" s="12" t="str">
        <f>IFERROR(VLOOKUP(D42,الاكواد!$B$3:$E$55,2,FALSE),"")</f>
        <v/>
      </c>
      <c r="F42" s="10"/>
      <c r="G42" s="12" t="str">
        <f>IFERROR(IF(A42&lt;999,VLOOKUP(التسجيل!A42,الاكواد!$R$3:$S$88,2),IF(A42&gt;=1000,VLOOKUP(A42,الاكواد!$T$3:$U$88,2,FALSE))),"")</f>
        <v/>
      </c>
      <c r="H42" s="10"/>
      <c r="I42" s="10"/>
      <c r="J42" s="60"/>
      <c r="K42" s="61"/>
      <c r="L42" s="104">
        <f t="shared" si="0"/>
        <v>0</v>
      </c>
      <c r="M42" s="60"/>
      <c r="N42" s="60"/>
      <c r="O42" s="105">
        <f t="shared" si="1"/>
        <v>0</v>
      </c>
      <c r="P42" s="60"/>
      <c r="Q42" s="60"/>
      <c r="R42" s="62">
        <f t="shared" si="2"/>
        <v>0</v>
      </c>
      <c r="S42" s="62">
        <f t="shared" si="3"/>
        <v>0</v>
      </c>
      <c r="T42" s="7" t="str">
        <f t="shared" si="4"/>
        <v/>
      </c>
      <c r="U42" s="7" t="str">
        <f t="shared" si="5"/>
        <v/>
      </c>
      <c r="X42" s="7">
        <v>40</v>
      </c>
    </row>
    <row r="43" spans="1:24" ht="18.75">
      <c r="A43" s="10"/>
      <c r="B43" s="7" t="str">
        <f>IF(C43="","",COUNTIF($C$3:C43,C43))</f>
        <v/>
      </c>
      <c r="C43" s="7" t="str">
        <f>IF(AND(الاستعلام!$E$3&amp;الاستعلام!$E$4="")*AND(D43=الاستعلام!$E$5),1,IF(AND(I43&gt;=الاستعلام!$E$3,التسجيل!I43,التسجيل!I43&lt;=الاستعلام!$E$4)*AND(D43=الاستعلام!$E$5),1,""))</f>
        <v/>
      </c>
      <c r="D43" s="10"/>
      <c r="E43" s="12" t="str">
        <f>IFERROR(VLOOKUP(D43,الاكواد!$B$3:$E$55,2,FALSE),"")</f>
        <v/>
      </c>
      <c r="F43" s="10"/>
      <c r="G43" s="12" t="str">
        <f>IFERROR(IF(A43&lt;999,VLOOKUP(التسجيل!A43,الاكواد!$R$3:$S$88,2),IF(A43&gt;=1000,VLOOKUP(A43,الاكواد!$T$3:$U$88,2,FALSE))),"")</f>
        <v/>
      </c>
      <c r="H43" s="10"/>
      <c r="I43" s="10"/>
      <c r="J43" s="60"/>
      <c r="K43" s="61"/>
      <c r="L43" s="104">
        <f t="shared" si="0"/>
        <v>0</v>
      </c>
      <c r="M43" s="60"/>
      <c r="N43" s="60"/>
      <c r="O43" s="105">
        <f t="shared" si="1"/>
        <v>0</v>
      </c>
      <c r="P43" s="60"/>
      <c r="Q43" s="60"/>
      <c r="R43" s="62">
        <f t="shared" si="2"/>
        <v>0</v>
      </c>
      <c r="S43" s="62">
        <f t="shared" si="3"/>
        <v>0</v>
      </c>
      <c r="T43" s="7" t="str">
        <f t="shared" si="4"/>
        <v/>
      </c>
      <c r="U43" s="7" t="str">
        <f t="shared" si="5"/>
        <v/>
      </c>
      <c r="X43" s="7">
        <v>41</v>
      </c>
    </row>
    <row r="44" spans="1:24" ht="18.75">
      <c r="A44" s="10"/>
      <c r="B44" s="7" t="str">
        <f>IF(C44="","",COUNTIF($C$3:C44,C44))</f>
        <v/>
      </c>
      <c r="C44" s="7" t="str">
        <f>IF(AND(الاستعلام!$E$3&amp;الاستعلام!$E$4="")*AND(D44=الاستعلام!$E$5),1,IF(AND(I44&gt;=الاستعلام!$E$3,التسجيل!I44,التسجيل!I44&lt;=الاستعلام!$E$4)*AND(D44=الاستعلام!$E$5),1,""))</f>
        <v/>
      </c>
      <c r="D44" s="10"/>
      <c r="E44" s="12" t="str">
        <f>IFERROR(VLOOKUP(D44,الاكواد!$B$3:$E$55,2,FALSE),"")</f>
        <v/>
      </c>
      <c r="F44" s="10"/>
      <c r="G44" s="12" t="str">
        <f>IFERROR(IF(A44&lt;999,VLOOKUP(التسجيل!A44,الاكواد!$R$3:$S$88,2),IF(A44&gt;=1000,VLOOKUP(A44,الاكواد!$T$3:$U$88,2,FALSE))),"")</f>
        <v/>
      </c>
      <c r="H44" s="10"/>
      <c r="I44" s="10"/>
      <c r="J44" s="60"/>
      <c r="K44" s="61"/>
      <c r="L44" s="104">
        <f t="shared" si="0"/>
        <v>0</v>
      </c>
      <c r="M44" s="60"/>
      <c r="N44" s="60"/>
      <c r="O44" s="105">
        <f t="shared" si="1"/>
        <v>0</v>
      </c>
      <c r="P44" s="60"/>
      <c r="Q44" s="60"/>
      <c r="R44" s="62">
        <f t="shared" si="2"/>
        <v>0</v>
      </c>
      <c r="S44" s="62">
        <f t="shared" si="3"/>
        <v>0</v>
      </c>
      <c r="T44" s="7" t="str">
        <f t="shared" si="4"/>
        <v/>
      </c>
      <c r="U44" s="7" t="str">
        <f t="shared" si="5"/>
        <v/>
      </c>
      <c r="X44" s="7">
        <v>42</v>
      </c>
    </row>
    <row r="45" spans="1:24" ht="18.75">
      <c r="A45" s="10"/>
      <c r="B45" s="7" t="str">
        <f>IF(C45="","",COUNTIF($C$3:C45,C45))</f>
        <v/>
      </c>
      <c r="C45" s="7" t="str">
        <f>IF(AND(الاستعلام!$E$3&amp;الاستعلام!$E$4="")*AND(D45=الاستعلام!$E$5),1,IF(AND(I45&gt;=الاستعلام!$E$3,التسجيل!I45,التسجيل!I45&lt;=الاستعلام!$E$4)*AND(D45=الاستعلام!$E$5),1,""))</f>
        <v/>
      </c>
      <c r="D45" s="10"/>
      <c r="E45" s="12" t="str">
        <f>IFERROR(VLOOKUP(D45,الاكواد!$B$3:$E$55,2,FALSE),"")</f>
        <v/>
      </c>
      <c r="F45" s="10"/>
      <c r="G45" s="12" t="str">
        <f>IFERROR(IF(A45&lt;999,VLOOKUP(التسجيل!A45,الاكواد!$R$3:$S$88,2),IF(A45&gt;=1000,VLOOKUP(A45,الاكواد!$T$3:$U$88,2,FALSE))),"")</f>
        <v/>
      </c>
      <c r="H45" s="10"/>
      <c r="I45" s="10"/>
      <c r="J45" s="60"/>
      <c r="K45" s="61"/>
      <c r="L45" s="104">
        <f t="shared" si="0"/>
        <v>0</v>
      </c>
      <c r="M45" s="60"/>
      <c r="N45" s="60"/>
      <c r="O45" s="105">
        <f t="shared" si="1"/>
        <v>0</v>
      </c>
      <c r="P45" s="60"/>
      <c r="Q45" s="60"/>
      <c r="R45" s="62">
        <f t="shared" si="2"/>
        <v>0</v>
      </c>
      <c r="S45" s="62">
        <f t="shared" si="3"/>
        <v>0</v>
      </c>
      <c r="T45" s="7" t="str">
        <f t="shared" si="4"/>
        <v/>
      </c>
      <c r="U45" s="7" t="str">
        <f t="shared" si="5"/>
        <v/>
      </c>
      <c r="X45" s="7">
        <v>43</v>
      </c>
    </row>
    <row r="46" spans="1:24" ht="18.75">
      <c r="A46" s="10"/>
      <c r="B46" s="7" t="str">
        <f>IF(C46="","",COUNTIF($C$3:C46,C46))</f>
        <v/>
      </c>
      <c r="C46" s="7" t="str">
        <f>IF(AND(الاستعلام!$E$3&amp;الاستعلام!$E$4="")*AND(D46=الاستعلام!$E$5),1,IF(AND(I46&gt;=الاستعلام!$E$3,التسجيل!I46,التسجيل!I46&lt;=الاستعلام!$E$4)*AND(D46=الاستعلام!$E$5),1,""))</f>
        <v/>
      </c>
      <c r="D46" s="10"/>
      <c r="E46" s="12" t="str">
        <f>IFERROR(VLOOKUP(D46,الاكواد!$B$3:$E$55,2,FALSE),"")</f>
        <v/>
      </c>
      <c r="F46" s="10"/>
      <c r="G46" s="12" t="str">
        <f>IFERROR(IF(A46&lt;999,VLOOKUP(التسجيل!A46,الاكواد!$R$3:$S$88,2),IF(A46&gt;=1000,VLOOKUP(A46,الاكواد!$T$3:$U$88,2,FALSE))),"")</f>
        <v/>
      </c>
      <c r="H46" s="10"/>
      <c r="I46" s="10"/>
      <c r="J46" s="60"/>
      <c r="K46" s="61"/>
      <c r="L46" s="104">
        <f t="shared" si="0"/>
        <v>0</v>
      </c>
      <c r="M46" s="60"/>
      <c r="N46" s="60"/>
      <c r="O46" s="105">
        <f t="shared" si="1"/>
        <v>0</v>
      </c>
      <c r="P46" s="60"/>
      <c r="Q46" s="60"/>
      <c r="R46" s="62">
        <f t="shared" si="2"/>
        <v>0</v>
      </c>
      <c r="S46" s="62">
        <f t="shared" si="3"/>
        <v>0</v>
      </c>
      <c r="T46" s="7" t="str">
        <f t="shared" si="4"/>
        <v/>
      </c>
      <c r="U46" s="7" t="str">
        <f t="shared" si="5"/>
        <v/>
      </c>
      <c r="X46" s="7">
        <v>44</v>
      </c>
    </row>
    <row r="47" spans="1:24" ht="18.75">
      <c r="A47" s="10"/>
      <c r="B47" s="7" t="str">
        <f>IF(C47="","",COUNTIF($C$3:C47,C47))</f>
        <v/>
      </c>
      <c r="C47" s="7" t="str">
        <f>IF(AND(الاستعلام!$E$3&amp;الاستعلام!$E$4="")*AND(D47=الاستعلام!$E$5),1,IF(AND(I47&gt;=الاستعلام!$E$3,التسجيل!I47,التسجيل!I47&lt;=الاستعلام!$E$4)*AND(D47=الاستعلام!$E$5),1,""))</f>
        <v/>
      </c>
      <c r="D47" s="10"/>
      <c r="E47" s="12" t="str">
        <f>IFERROR(VLOOKUP(D47,الاكواد!$B$3:$E$55,2,FALSE),"")</f>
        <v/>
      </c>
      <c r="F47" s="10"/>
      <c r="G47" s="12" t="str">
        <f>IFERROR(IF(A47&lt;999,VLOOKUP(التسجيل!A47,الاكواد!$R$3:$S$88,2),IF(A47&gt;=1000,VLOOKUP(A47,الاكواد!$T$3:$U$88,2,FALSE))),"")</f>
        <v/>
      </c>
      <c r="H47" s="10"/>
      <c r="I47" s="10"/>
      <c r="J47" s="60"/>
      <c r="K47" s="61"/>
      <c r="L47" s="104">
        <f t="shared" si="0"/>
        <v>0</v>
      </c>
      <c r="M47" s="60"/>
      <c r="N47" s="60"/>
      <c r="O47" s="105">
        <f t="shared" si="1"/>
        <v>0</v>
      </c>
      <c r="P47" s="60"/>
      <c r="Q47" s="60"/>
      <c r="R47" s="62">
        <f t="shared" si="2"/>
        <v>0</v>
      </c>
      <c r="S47" s="62">
        <f t="shared" si="3"/>
        <v>0</v>
      </c>
      <c r="T47" s="7" t="str">
        <f t="shared" si="4"/>
        <v/>
      </c>
      <c r="U47" s="7" t="str">
        <f t="shared" si="5"/>
        <v/>
      </c>
      <c r="X47" s="7">
        <v>45</v>
      </c>
    </row>
    <row r="48" spans="1:24" ht="18.75">
      <c r="A48" s="10"/>
      <c r="B48" s="7" t="str">
        <f>IF(C48="","",COUNTIF($C$3:C48,C48))</f>
        <v/>
      </c>
      <c r="C48" s="7" t="str">
        <f>IF(AND(الاستعلام!$E$3&amp;الاستعلام!$E$4="")*AND(D48=الاستعلام!$E$5),1,IF(AND(I48&gt;=الاستعلام!$E$3,التسجيل!I48,التسجيل!I48&lt;=الاستعلام!$E$4)*AND(D48=الاستعلام!$E$5),1,""))</f>
        <v/>
      </c>
      <c r="D48" s="10"/>
      <c r="E48" s="12" t="str">
        <f>IFERROR(VLOOKUP(D48,الاكواد!$B$3:$E$55,2,FALSE),"")</f>
        <v/>
      </c>
      <c r="F48" s="10"/>
      <c r="G48" s="12" t="str">
        <f>IFERROR(IF(A48&lt;999,VLOOKUP(التسجيل!A48,الاكواد!$R$3:$S$88,2),IF(A48&gt;=1000,VLOOKUP(A48,الاكواد!$T$3:$U$88,2,FALSE))),"")</f>
        <v/>
      </c>
      <c r="H48" s="10"/>
      <c r="I48" s="10"/>
      <c r="J48" s="60"/>
      <c r="K48" s="61"/>
      <c r="L48" s="104">
        <f t="shared" si="0"/>
        <v>0</v>
      </c>
      <c r="M48" s="60"/>
      <c r="N48" s="60"/>
      <c r="O48" s="105">
        <f t="shared" si="1"/>
        <v>0</v>
      </c>
      <c r="P48" s="60"/>
      <c r="Q48" s="60"/>
      <c r="R48" s="62">
        <f t="shared" si="2"/>
        <v>0</v>
      </c>
      <c r="S48" s="62">
        <f t="shared" si="3"/>
        <v>0</v>
      </c>
      <c r="T48" s="7" t="str">
        <f t="shared" si="4"/>
        <v/>
      </c>
      <c r="U48" s="7" t="str">
        <f t="shared" si="5"/>
        <v/>
      </c>
      <c r="X48" s="7">
        <v>46</v>
      </c>
    </row>
    <row r="49" spans="1:24" ht="18.75">
      <c r="A49" s="10"/>
      <c r="B49" s="7" t="str">
        <f>IF(C49="","",COUNTIF($C$3:C49,C49))</f>
        <v/>
      </c>
      <c r="C49" s="7" t="str">
        <f>IF(AND(الاستعلام!$E$3&amp;الاستعلام!$E$4="")*AND(D49=الاستعلام!$E$5),1,IF(AND(I49&gt;=الاستعلام!$E$3,التسجيل!I49,التسجيل!I49&lt;=الاستعلام!$E$4)*AND(D49=الاستعلام!$E$5),1,""))</f>
        <v/>
      </c>
      <c r="D49" s="10"/>
      <c r="E49" s="12" t="str">
        <f>IFERROR(VLOOKUP(D49,الاكواد!$B$3:$E$55,2,FALSE),"")</f>
        <v/>
      </c>
      <c r="F49" s="10"/>
      <c r="G49" s="12" t="str">
        <f>IFERROR(IF(A49&lt;999,VLOOKUP(التسجيل!A49,الاكواد!$R$3:$S$88,2),IF(A49&gt;=1000,VLOOKUP(A49,الاكواد!$T$3:$U$88,2,FALSE))),"")</f>
        <v/>
      </c>
      <c r="H49" s="10"/>
      <c r="I49" s="10"/>
      <c r="J49" s="60"/>
      <c r="K49" s="61"/>
      <c r="L49" s="104">
        <f t="shared" si="0"/>
        <v>0</v>
      </c>
      <c r="M49" s="60"/>
      <c r="N49" s="60"/>
      <c r="O49" s="105">
        <f t="shared" si="1"/>
        <v>0</v>
      </c>
      <c r="P49" s="60"/>
      <c r="Q49" s="60"/>
      <c r="R49" s="62">
        <f t="shared" si="2"/>
        <v>0</v>
      </c>
      <c r="S49" s="62">
        <f t="shared" si="3"/>
        <v>0</v>
      </c>
      <c r="T49" s="7" t="str">
        <f t="shared" si="4"/>
        <v/>
      </c>
      <c r="U49" s="7" t="str">
        <f t="shared" si="5"/>
        <v/>
      </c>
      <c r="X49" s="7">
        <v>47</v>
      </c>
    </row>
    <row r="50" spans="1:24" ht="18.75">
      <c r="A50" s="10"/>
      <c r="B50" s="7" t="str">
        <f>IF(C50="","",COUNTIF($C$3:C50,C50))</f>
        <v/>
      </c>
      <c r="C50" s="7" t="str">
        <f>IF(AND(الاستعلام!$E$3&amp;الاستعلام!$E$4="")*AND(D50=الاستعلام!$E$5),1,IF(AND(I50&gt;=الاستعلام!$E$3,التسجيل!I50,التسجيل!I50&lt;=الاستعلام!$E$4)*AND(D50=الاستعلام!$E$5),1,""))</f>
        <v/>
      </c>
      <c r="D50" s="10"/>
      <c r="E50" s="12" t="str">
        <f>IFERROR(VLOOKUP(D50,الاكواد!$B$3:$E$55,2,FALSE),"")</f>
        <v/>
      </c>
      <c r="F50" s="10"/>
      <c r="G50" s="12" t="str">
        <f>IFERROR(IF(A50&lt;999,VLOOKUP(التسجيل!A50,الاكواد!$R$3:$S$88,2),IF(A50&gt;=1000,VLOOKUP(A50,الاكواد!$T$3:$U$88,2,FALSE))),"")</f>
        <v/>
      </c>
      <c r="H50" s="10"/>
      <c r="I50" s="10"/>
      <c r="J50" s="60"/>
      <c r="K50" s="61"/>
      <c r="L50" s="104">
        <f t="shared" si="0"/>
        <v>0</v>
      </c>
      <c r="M50" s="60"/>
      <c r="N50" s="60"/>
      <c r="O50" s="105">
        <f t="shared" si="1"/>
        <v>0</v>
      </c>
      <c r="P50" s="60"/>
      <c r="Q50" s="60"/>
      <c r="R50" s="62">
        <f t="shared" si="2"/>
        <v>0</v>
      </c>
      <c r="S50" s="62">
        <f t="shared" si="3"/>
        <v>0</v>
      </c>
      <c r="T50" s="7" t="str">
        <f t="shared" si="4"/>
        <v/>
      </c>
      <c r="U50" s="7" t="str">
        <f t="shared" si="5"/>
        <v/>
      </c>
      <c r="X50" s="7">
        <v>48</v>
      </c>
    </row>
    <row r="51" spans="1:24" ht="18.75">
      <c r="A51" s="10"/>
      <c r="B51" s="7" t="str">
        <f>IF(C51="","",COUNTIF($C$3:C51,C51))</f>
        <v/>
      </c>
      <c r="C51" s="7" t="str">
        <f>IF(AND(الاستعلام!$E$3&amp;الاستعلام!$E$4="")*AND(D51=الاستعلام!$E$5),1,IF(AND(I51&gt;=الاستعلام!$E$3,التسجيل!I51,التسجيل!I51&lt;=الاستعلام!$E$4)*AND(D51=الاستعلام!$E$5),1,""))</f>
        <v/>
      </c>
      <c r="D51" s="10"/>
      <c r="E51" s="12" t="str">
        <f>IFERROR(VLOOKUP(D51,الاكواد!$B$3:$E$55,2,FALSE),"")</f>
        <v/>
      </c>
      <c r="F51" s="10"/>
      <c r="G51" s="12" t="str">
        <f>IFERROR(IF(A51&lt;999,VLOOKUP(التسجيل!A51,الاكواد!$R$3:$S$88,2),IF(A51&gt;=1000,VLOOKUP(A51,الاكواد!$T$3:$U$88,2,FALSE))),"")</f>
        <v/>
      </c>
      <c r="H51" s="10"/>
      <c r="I51" s="10"/>
      <c r="J51" s="60"/>
      <c r="K51" s="61"/>
      <c r="L51" s="104">
        <f t="shared" si="0"/>
        <v>0</v>
      </c>
      <c r="M51" s="60"/>
      <c r="N51" s="60"/>
      <c r="O51" s="105">
        <f t="shared" si="1"/>
        <v>0</v>
      </c>
      <c r="P51" s="60"/>
      <c r="Q51" s="60"/>
      <c r="R51" s="62">
        <f t="shared" si="2"/>
        <v>0</v>
      </c>
      <c r="S51" s="62">
        <f t="shared" si="3"/>
        <v>0</v>
      </c>
      <c r="T51" s="7" t="str">
        <f t="shared" si="4"/>
        <v/>
      </c>
      <c r="U51" s="7" t="str">
        <f t="shared" si="5"/>
        <v/>
      </c>
      <c r="X51" s="7">
        <v>49</v>
      </c>
    </row>
    <row r="52" spans="1:24" ht="18.75">
      <c r="A52" s="10"/>
      <c r="B52" s="7" t="str">
        <f>IF(C52="","",COUNTIF($C$3:C52,C52))</f>
        <v/>
      </c>
      <c r="C52" s="7" t="str">
        <f>IF(AND(الاستعلام!$E$3&amp;الاستعلام!$E$4="")*AND(D52=الاستعلام!$E$5),1,IF(AND(I52&gt;=الاستعلام!$E$3,التسجيل!I52,التسجيل!I52&lt;=الاستعلام!$E$4)*AND(D52=الاستعلام!$E$5),1,""))</f>
        <v/>
      </c>
      <c r="D52" s="10"/>
      <c r="E52" s="12" t="str">
        <f>IFERROR(VLOOKUP(D52,الاكواد!$B$3:$E$55,2,FALSE),"")</f>
        <v/>
      </c>
      <c r="F52" s="10"/>
      <c r="G52" s="12" t="str">
        <f>IFERROR(IF(A52&lt;999,VLOOKUP(التسجيل!A52,الاكواد!$R$3:$S$88,2),IF(A52&gt;=1000,VLOOKUP(A52,الاكواد!$T$3:$U$88,2,FALSE))),"")</f>
        <v/>
      </c>
      <c r="H52" s="10"/>
      <c r="I52" s="10"/>
      <c r="J52" s="60"/>
      <c r="K52" s="61"/>
      <c r="L52" s="104">
        <f t="shared" si="0"/>
        <v>0</v>
      </c>
      <c r="M52" s="60"/>
      <c r="N52" s="60"/>
      <c r="O52" s="105">
        <f t="shared" si="1"/>
        <v>0</v>
      </c>
      <c r="P52" s="60"/>
      <c r="Q52" s="60"/>
      <c r="R52" s="62">
        <f t="shared" si="2"/>
        <v>0</v>
      </c>
      <c r="S52" s="62">
        <f t="shared" si="3"/>
        <v>0</v>
      </c>
      <c r="T52" s="7" t="str">
        <f t="shared" si="4"/>
        <v/>
      </c>
      <c r="U52" s="7" t="str">
        <f t="shared" si="5"/>
        <v/>
      </c>
      <c r="X52" s="7">
        <v>50</v>
      </c>
    </row>
    <row r="53" spans="1:24" ht="18.75">
      <c r="A53" s="10"/>
      <c r="B53" s="7" t="str">
        <f>IF(C53="","",COUNTIF($C$3:C53,C53))</f>
        <v/>
      </c>
      <c r="C53" s="7" t="str">
        <f>IF(AND(الاستعلام!$E$3&amp;الاستعلام!$E$4="")*AND(D53=الاستعلام!$E$5),1,IF(AND(I53&gt;=الاستعلام!$E$3,التسجيل!I53,التسجيل!I53&lt;=الاستعلام!$E$4)*AND(D53=الاستعلام!$E$5),1,""))</f>
        <v/>
      </c>
      <c r="D53" s="10"/>
      <c r="E53" s="12" t="str">
        <f>IFERROR(VLOOKUP(D53,الاكواد!$B$3:$E$55,2,FALSE),"")</f>
        <v/>
      </c>
      <c r="F53" s="10"/>
      <c r="G53" s="12" t="str">
        <f>IFERROR(IF(A53&lt;999,VLOOKUP(التسجيل!A53,الاكواد!$R$3:$S$88,2),IF(A53&gt;=1000,VLOOKUP(A53,الاكواد!$T$3:$U$88,2,FALSE))),"")</f>
        <v/>
      </c>
      <c r="H53" s="10"/>
      <c r="I53" s="10"/>
      <c r="J53" s="60"/>
      <c r="K53" s="61"/>
      <c r="L53" s="104">
        <f t="shared" si="0"/>
        <v>0</v>
      </c>
      <c r="M53" s="60"/>
      <c r="N53" s="60"/>
      <c r="O53" s="105">
        <f t="shared" si="1"/>
        <v>0</v>
      </c>
      <c r="P53" s="60"/>
      <c r="Q53" s="60"/>
      <c r="R53" s="62">
        <f t="shared" si="2"/>
        <v>0</v>
      </c>
      <c r="S53" s="62">
        <f t="shared" si="3"/>
        <v>0</v>
      </c>
      <c r="T53" s="7" t="str">
        <f t="shared" si="4"/>
        <v/>
      </c>
      <c r="U53" s="7" t="str">
        <f t="shared" si="5"/>
        <v/>
      </c>
      <c r="X53" s="7">
        <v>51</v>
      </c>
    </row>
  </sheetData>
  <sheetProtection algorithmName="SHA-512" hashValue="qJ0ZNoAe9Rw5jp8mAwLGzCnxZPnjOg2BdlzaxTQBaXDnC0fGvz/QzGmbXNQZvQg59g00mlAUC+RHVuvZd3aUKQ==" saltValue="U/q3WR4ruufsImaO4rwBFQ==" spinCount="100000" sheet="1" objects="1" scenarios="1"/>
  <mergeCells count="13">
    <mergeCell ref="R1:R2"/>
    <mergeCell ref="S1:S2"/>
    <mergeCell ref="A1:A2"/>
    <mergeCell ref="D1:D2"/>
    <mergeCell ref="M1:N1"/>
    <mergeCell ref="I1:I2"/>
    <mergeCell ref="E1:E2"/>
    <mergeCell ref="F1:F2"/>
    <mergeCell ref="G1:G2"/>
    <mergeCell ref="H1:H2"/>
    <mergeCell ref="J1:L1"/>
    <mergeCell ref="P1:P2"/>
    <mergeCell ref="Q1:Q2"/>
  </mergeCells>
  <dataValidations count="3">
    <dataValidation type="list" allowBlank="1" showInputMessage="1" showErrorMessage="1" sqref="AH6">
      <formula1>$AC$1:$AF$1</formula1>
    </dataValidation>
    <dataValidation type="list" allowBlank="1" showInputMessage="1" showErrorMessage="1" sqref="AI6">
      <formula1>INDIRECT($AH$6)</formula1>
    </dataValidation>
    <dataValidation type="list" allowBlank="1" showInputMessage="1" showErrorMessage="1" sqref="F3:F53 Z3:Z8">
      <formula1>kama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2:R58"/>
  <sheetViews>
    <sheetView rightToLeft="1" workbookViewId="0">
      <selection activeCell="F4" sqref="F4"/>
    </sheetView>
  </sheetViews>
  <sheetFormatPr defaultRowHeight="15"/>
  <cols>
    <col min="1" max="1" width="9" style="7"/>
    <col min="2" max="2" width="7.5" style="7" customWidth="1"/>
    <col min="3" max="3" width="9.375" style="7" customWidth="1"/>
    <col min="4" max="4" width="9" style="7"/>
    <col min="5" max="5" width="37.75" style="7" bestFit="1" customWidth="1"/>
    <col min="6" max="6" width="13.5" style="7" customWidth="1"/>
    <col min="7" max="7" width="15.25" style="7" bestFit="1" customWidth="1"/>
    <col min="8" max="8" width="9.125" style="7" customWidth="1"/>
    <col min="9" max="9" width="15.5" style="13" customWidth="1"/>
    <col min="10" max="10" width="9" style="7"/>
    <col min="11" max="12" width="11.75" style="11" customWidth="1"/>
    <col min="13" max="17" width="9" style="7"/>
    <col min="18" max="18" width="13.125" style="7" customWidth="1"/>
    <col min="19" max="16384" width="9" style="7"/>
  </cols>
  <sheetData>
    <row r="2" spans="1:18" ht="30" customHeight="1">
      <c r="D2" s="74" t="s">
        <v>46</v>
      </c>
      <c r="E2" s="74" t="s">
        <v>0</v>
      </c>
      <c r="F2" s="80" t="s">
        <v>56</v>
      </c>
      <c r="G2" s="80" t="s">
        <v>57</v>
      </c>
      <c r="H2" s="80" t="s">
        <v>63</v>
      </c>
      <c r="I2" s="78" t="s">
        <v>52</v>
      </c>
      <c r="J2" s="82" t="s">
        <v>50</v>
      </c>
      <c r="K2" s="83"/>
      <c r="L2" s="14"/>
      <c r="M2" s="82" t="s">
        <v>49</v>
      </c>
      <c r="N2" s="83"/>
    </row>
    <row r="3" spans="1:18" ht="30" customHeight="1">
      <c r="D3" s="75"/>
      <c r="E3" s="75"/>
      <c r="F3" s="75"/>
      <c r="G3" s="75"/>
      <c r="H3" s="75"/>
      <c r="I3" s="79"/>
      <c r="J3" s="8" t="s">
        <v>48</v>
      </c>
      <c r="K3" s="9" t="s">
        <v>47</v>
      </c>
      <c r="L3" s="9"/>
      <c r="M3" s="8" t="s">
        <v>48</v>
      </c>
      <c r="N3" s="8" t="s">
        <v>47</v>
      </c>
      <c r="R3" s="7" t="s">
        <v>58</v>
      </c>
    </row>
    <row r="4" spans="1:18">
      <c r="A4" s="7">
        <f>التسجيل!A3</f>
        <v>100</v>
      </c>
      <c r="B4" s="7">
        <f>IF(C4="","",COUNTIF($C$4:C4,C4))</f>
        <v>1</v>
      </c>
      <c r="C4" s="7">
        <f>IF(AND(الاستعلام!$O$3&amp;الاستعلام!$O$4="")*AND(A4=الاستعلام!$O$5),1,IF(AND(I4&gt;=الاستعلام!$O$3,التسجيل!I3,التسجيل!I3&lt;=الاستعلام!$O$4)*AND(A4=الاستعلام!$O$5),1,""))</f>
        <v>1</v>
      </c>
      <c r="D4" s="34">
        <f>التسجيل!D3</f>
        <v>100</v>
      </c>
      <c r="E4" s="34" t="str">
        <f>التسجيل!E3</f>
        <v>شاشات LCD</v>
      </c>
      <c r="F4" s="34" t="str">
        <f>التسجيل!F3</f>
        <v>مرتجع مشتريات نقدي</v>
      </c>
      <c r="G4" s="34" t="str">
        <f>التسجيل!G3</f>
        <v>محمد سند</v>
      </c>
      <c r="H4" s="34">
        <f>التسجيل!H3</f>
        <v>5</v>
      </c>
      <c r="I4" s="36">
        <f>التسجيل!I3</f>
        <v>43466</v>
      </c>
      <c r="J4" s="34">
        <f>التسجيل!J3</f>
        <v>15</v>
      </c>
      <c r="K4" s="34">
        <f>التسجيل!K3</f>
        <v>4</v>
      </c>
      <c r="L4" s="34">
        <f>التسجيل!L3</f>
        <v>60</v>
      </c>
      <c r="M4" s="34">
        <f>التسجيل!M3</f>
        <v>0</v>
      </c>
      <c r="N4" s="34">
        <f>التسجيل!N3</f>
        <v>0</v>
      </c>
      <c r="O4" s="34">
        <f>التسجيل!R3</f>
        <v>61</v>
      </c>
      <c r="P4" s="34">
        <f>التسجيل!S3</f>
        <v>1</v>
      </c>
      <c r="R4" s="7" t="s">
        <v>59</v>
      </c>
    </row>
    <row r="5" spans="1:18">
      <c r="A5" s="7">
        <f>التسجيل!A4</f>
        <v>200</v>
      </c>
      <c r="B5" s="7" t="str">
        <f>IF(C5="","",COUNTIF($C$4:C5,C5))</f>
        <v/>
      </c>
      <c r="C5" s="7" t="str">
        <f>IF(AND(الاستعلام!$O$3&amp;الاستعلام!$O$4="")*AND(A5=الاستعلام!$O$5),1,IF(AND(I5&gt;=الاستعلام!$O$3,التسجيل!I4,التسجيل!I4&lt;=الاستعلام!$O$4)*AND(A5=الاستعلام!$O$5),1,""))</f>
        <v/>
      </c>
      <c r="D5" s="34">
        <f>التسجيل!D4</f>
        <v>100</v>
      </c>
      <c r="E5" s="34" t="str">
        <f>التسجيل!E4</f>
        <v>شاشات LCD</v>
      </c>
      <c r="F5" s="34" t="str">
        <f>التسجيل!F4</f>
        <v>مرتجع مشتريات نقدي</v>
      </c>
      <c r="G5" s="34" t="str">
        <f>التسجيل!G4</f>
        <v>كريم هشام</v>
      </c>
      <c r="H5" s="34">
        <f>التسجيل!H4</f>
        <v>6</v>
      </c>
      <c r="I5" s="36">
        <f>التسجيل!I4</f>
        <v>43512</v>
      </c>
      <c r="J5" s="34">
        <f>التسجيل!J4</f>
        <v>0</v>
      </c>
      <c r="K5" s="34">
        <f>التسجيل!K4</f>
        <v>0</v>
      </c>
      <c r="L5" s="34">
        <f>التسجيل!L4</f>
        <v>0</v>
      </c>
      <c r="M5" s="34">
        <f>التسجيل!M4</f>
        <v>4</v>
      </c>
      <c r="N5" s="34">
        <f>التسجيل!N4</f>
        <v>4.5</v>
      </c>
      <c r="O5" s="34">
        <f>التسجيل!R4</f>
        <v>2</v>
      </c>
      <c r="P5" s="34">
        <f>التسجيل!S4</f>
        <v>20</v>
      </c>
      <c r="R5" s="7" t="s">
        <v>60</v>
      </c>
    </row>
    <row r="6" spans="1:18">
      <c r="A6" s="7">
        <f>التسجيل!A5</f>
        <v>100</v>
      </c>
      <c r="B6" s="7">
        <f>IF(C6="","",COUNTIF($C$4:C6,C6))</f>
        <v>2</v>
      </c>
      <c r="C6" s="7">
        <f>IF(AND(الاستعلام!$O$3&amp;الاستعلام!$O$4="")*AND(A6=الاستعلام!$O$5),1,IF(AND(I6&gt;=الاستعلام!$O$3,التسجيل!I5,التسجيل!I5&lt;=الاستعلام!$O$4)*AND(A6=الاستعلام!$O$5),1,""))</f>
        <v>1</v>
      </c>
      <c r="D6" s="34">
        <f>التسجيل!D5</f>
        <v>100</v>
      </c>
      <c r="E6" s="34" t="str">
        <f>التسجيل!E5</f>
        <v>شاشات LCD</v>
      </c>
      <c r="F6" s="34" t="str">
        <f>التسجيل!F5</f>
        <v>سداد نقدي موردين</v>
      </c>
      <c r="G6" s="34" t="str">
        <f>التسجيل!G5</f>
        <v>محمد سند</v>
      </c>
      <c r="H6" s="34">
        <f>التسجيل!H5</f>
        <v>0</v>
      </c>
      <c r="I6" s="36">
        <f>التسجيل!I5</f>
        <v>43506</v>
      </c>
      <c r="J6" s="34">
        <f>التسجيل!J5</f>
        <v>0</v>
      </c>
      <c r="K6" s="34">
        <f>التسجيل!K5</f>
        <v>0</v>
      </c>
      <c r="L6" s="34">
        <f>التسجيل!L5</f>
        <v>0</v>
      </c>
      <c r="M6" s="34">
        <f>التسجيل!M5</f>
        <v>0</v>
      </c>
      <c r="N6" s="34">
        <f>التسجيل!N5</f>
        <v>0</v>
      </c>
      <c r="O6" s="34">
        <f>التسجيل!R5</f>
        <v>0</v>
      </c>
      <c r="P6" s="34">
        <f>التسجيل!S5</f>
        <v>500</v>
      </c>
      <c r="R6" s="7" t="s">
        <v>61</v>
      </c>
    </row>
    <row r="7" spans="1:18">
      <c r="A7" s="7">
        <f>التسجيل!A6</f>
        <v>1000</v>
      </c>
      <c r="B7" s="7" t="str">
        <f>IF(C7="","",COUNTIF($C$4:C7,C7))</f>
        <v/>
      </c>
      <c r="C7" s="7" t="str">
        <f>IF(AND(الاستعلام!$O$3&amp;الاستعلام!$O$4="")*AND(A7=الاستعلام!$O$5),1,IF(AND(I7&gt;=الاستعلام!$O$3,التسجيل!I6,التسجيل!I6&lt;=الاستعلام!$O$4)*AND(A7=الاستعلام!$O$5),1,""))</f>
        <v/>
      </c>
      <c r="D7" s="34">
        <f>التسجيل!D6</f>
        <v>200</v>
      </c>
      <c r="E7" s="34" t="str">
        <f>التسجيل!E6</f>
        <v>شاشة 17 بوصة lcd</v>
      </c>
      <c r="F7" s="34" t="str">
        <f>التسجيل!F6</f>
        <v>اجل مشتريات</v>
      </c>
      <c r="G7" s="34" t="str">
        <f>التسجيل!G6</f>
        <v>هشام كمال</v>
      </c>
      <c r="H7" s="34">
        <f>التسجيل!H6</f>
        <v>8</v>
      </c>
      <c r="I7" s="36">
        <f>التسجيل!I6</f>
        <v>43539</v>
      </c>
      <c r="J7" s="34">
        <f>التسجيل!J6</f>
        <v>3</v>
      </c>
      <c r="K7" s="34">
        <f>التسجيل!K6</f>
        <v>2.5</v>
      </c>
      <c r="L7" s="34">
        <f>التسجيل!L6</f>
        <v>7.5</v>
      </c>
      <c r="M7" s="34">
        <f>التسجيل!M6</f>
        <v>0</v>
      </c>
      <c r="N7" s="34">
        <f>التسجيل!N6</f>
        <v>0</v>
      </c>
      <c r="O7" s="34">
        <f>التسجيل!R6</f>
        <v>7.5</v>
      </c>
      <c r="P7" s="34">
        <f>التسجيل!S6</f>
        <v>3</v>
      </c>
      <c r="R7" s="7" t="s">
        <v>62</v>
      </c>
    </row>
    <row r="8" spans="1:18">
      <c r="A8" s="7">
        <f>التسجيل!A7</f>
        <v>200</v>
      </c>
      <c r="B8" s="7" t="str">
        <f>IF(C8="","",COUNTIF($C$4:C8,C8))</f>
        <v/>
      </c>
      <c r="C8" s="7" t="str">
        <f>IF(AND(الاستعلام!$O$3&amp;الاستعلام!$O$4="")*AND(A8=الاستعلام!$O$5),1,IF(AND(I8&gt;=الاستعلام!$O$3,التسجيل!I7,التسجيل!I7&lt;=الاستعلام!$O$4)*AND(A8=الاستعلام!$O$5),1,""))</f>
        <v/>
      </c>
      <c r="D8" s="34">
        <f>التسجيل!D7</f>
        <v>300</v>
      </c>
      <c r="E8" s="34" t="str">
        <f>التسجيل!E7</f>
        <v>شاشة 19 بوصة lcd</v>
      </c>
      <c r="F8" s="34" t="str">
        <f>التسجيل!F7</f>
        <v>مبيعات نقدية</v>
      </c>
      <c r="G8" s="34" t="str">
        <f>التسجيل!G7</f>
        <v>كريم هشام</v>
      </c>
      <c r="H8" s="34">
        <f>التسجيل!H7</f>
        <v>9</v>
      </c>
      <c r="I8" s="36">
        <f>التسجيل!I7</f>
        <v>43540</v>
      </c>
      <c r="J8" s="34">
        <f>التسجيل!J7</f>
        <v>6</v>
      </c>
      <c r="K8" s="34">
        <f>التسجيل!K7</f>
        <v>50</v>
      </c>
      <c r="L8" s="34">
        <f>التسجيل!L7</f>
        <v>300</v>
      </c>
      <c r="M8" s="34">
        <f>التسجيل!M7</f>
        <v>0</v>
      </c>
      <c r="N8" s="34">
        <f>التسجيل!N7</f>
        <v>0</v>
      </c>
      <c r="O8" s="34">
        <f>التسجيل!R7</f>
        <v>304</v>
      </c>
      <c r="P8" s="34">
        <f>التسجيل!S7</f>
        <v>0</v>
      </c>
    </row>
    <row r="9" spans="1:18">
      <c r="A9" s="7">
        <f>التسجيل!A8</f>
        <v>300</v>
      </c>
      <c r="B9" s="7" t="str">
        <f>IF(C9="","",COUNTIF($C$4:C9,C9))</f>
        <v/>
      </c>
      <c r="C9" s="7" t="str">
        <f>IF(AND(الاستعلام!$O$3&amp;الاستعلام!$O$4="")*AND(A9=الاستعلام!$O$5),1,IF(AND(I9&gt;=الاستعلام!$O$3,التسجيل!I8,التسجيل!I8&lt;=الاستعلام!$O$4)*AND(A9=الاستعلام!$O$5),1,""))</f>
        <v/>
      </c>
      <c r="D9" s="34">
        <f>التسجيل!D8</f>
        <v>200</v>
      </c>
      <c r="E9" s="34" t="str">
        <f>التسجيل!E8</f>
        <v>شاشة 17 بوصة lcd</v>
      </c>
      <c r="F9" s="34" t="str">
        <f>التسجيل!F8</f>
        <v>سداد نقدي موردين</v>
      </c>
      <c r="G9" s="34" t="str">
        <f>التسجيل!G8</f>
        <v>منه هشام</v>
      </c>
      <c r="H9" s="34">
        <f>التسجيل!H8</f>
        <v>10</v>
      </c>
      <c r="I9" s="36">
        <f>التسجيل!I8</f>
        <v>43541</v>
      </c>
      <c r="J9" s="34">
        <f>التسجيل!J8</f>
        <v>5</v>
      </c>
      <c r="K9" s="34">
        <f>التسجيل!K8</f>
        <v>5</v>
      </c>
      <c r="L9" s="34">
        <f>التسجيل!L8</f>
        <v>25</v>
      </c>
      <c r="M9" s="34">
        <f>التسجيل!M8</f>
        <v>0</v>
      </c>
      <c r="N9" s="34">
        <f>التسجيل!N8</f>
        <v>0</v>
      </c>
      <c r="O9" s="34">
        <f>التسجيل!R8</f>
        <v>30</v>
      </c>
      <c r="P9" s="34">
        <f>التسجيل!S8</f>
        <v>0</v>
      </c>
    </row>
    <row r="10" spans="1:18">
      <c r="A10" s="7">
        <f>التسجيل!A9</f>
        <v>100</v>
      </c>
      <c r="B10" s="7">
        <f>IF(C10="","",COUNTIF($C$4:C10,C10))</f>
        <v>3</v>
      </c>
      <c r="C10" s="7">
        <f>IF(AND(الاستعلام!$O$3&amp;الاستعلام!$O$4="")*AND(A10=الاستعلام!$O$5),1,IF(AND(I10&gt;=الاستعلام!$O$3,التسجيل!I9,التسجيل!I9&lt;=الاستعلام!$O$4)*AND(A10=الاستعلام!$O$5),1,""))</f>
        <v>1</v>
      </c>
      <c r="D10" s="34">
        <f>التسجيل!D9</f>
        <v>100</v>
      </c>
      <c r="E10" s="34" t="str">
        <f>التسجيل!E9</f>
        <v>شاشات LCD</v>
      </c>
      <c r="F10" s="34" t="str">
        <f>التسجيل!F9</f>
        <v>اجل مبيعات</v>
      </c>
      <c r="G10" s="34" t="str">
        <f>التسجيل!G9</f>
        <v>محمد سند</v>
      </c>
      <c r="H10" s="34">
        <f>التسجيل!H9</f>
        <v>11</v>
      </c>
      <c r="I10" s="36">
        <f>التسجيل!I9</f>
        <v>43631</v>
      </c>
      <c r="J10" s="34">
        <f>التسجيل!J9</f>
        <v>6</v>
      </c>
      <c r="K10" s="34">
        <f>التسجيل!K9</f>
        <v>5</v>
      </c>
      <c r="L10" s="34">
        <f>التسجيل!L9</f>
        <v>30</v>
      </c>
      <c r="M10" s="34">
        <f>التسجيل!M9</f>
        <v>0</v>
      </c>
      <c r="N10" s="34">
        <f>التسجيل!N9</f>
        <v>0</v>
      </c>
      <c r="O10" s="34">
        <f>التسجيل!R9</f>
        <v>36</v>
      </c>
      <c r="P10" s="34">
        <f>التسجيل!S9</f>
        <v>0</v>
      </c>
    </row>
    <row r="11" spans="1:18">
      <c r="A11" s="7">
        <f>التسجيل!A10</f>
        <v>0</v>
      </c>
      <c r="B11" s="7" t="str">
        <f>IF(C11="","",COUNTIF($C$4:C11,C11))</f>
        <v/>
      </c>
      <c r="C11" s="7" t="str">
        <f>IF(AND(الاستعلام!$O$3&amp;الاستعلام!$O$4="")*AND(A11=الاستعلام!$O$5),1,IF(AND(I11&gt;=الاستعلام!$O$3,التسجيل!I10,التسجيل!I10&lt;=الاستعلام!$O$4)*AND(A11=الاستعلام!$O$5),1,""))</f>
        <v/>
      </c>
      <c r="D11" s="34">
        <f>التسجيل!D10</f>
        <v>0</v>
      </c>
      <c r="E11" s="34" t="str">
        <f>التسجيل!E10</f>
        <v/>
      </c>
      <c r="F11" s="34" t="str">
        <f>التسجيل!F10</f>
        <v>اجل مبيعات</v>
      </c>
      <c r="G11" s="34" t="str">
        <f>التسجيل!G10</f>
        <v/>
      </c>
      <c r="H11" s="34">
        <f>التسجيل!H10</f>
        <v>12</v>
      </c>
      <c r="I11" s="36">
        <f>التسجيل!I10</f>
        <v>43514</v>
      </c>
      <c r="J11" s="34">
        <f>التسجيل!J10</f>
        <v>0</v>
      </c>
      <c r="K11" s="34">
        <f>التسجيل!K10</f>
        <v>0</v>
      </c>
      <c r="L11" s="34">
        <f>التسجيل!L10</f>
        <v>0</v>
      </c>
      <c r="M11" s="34">
        <f>التسجيل!M10</f>
        <v>0</v>
      </c>
      <c r="N11" s="34">
        <f>التسجيل!N10</f>
        <v>0</v>
      </c>
      <c r="O11" s="34">
        <f>التسجيل!R10</f>
        <v>0</v>
      </c>
      <c r="P11" s="34">
        <f>التسجيل!S10</f>
        <v>0</v>
      </c>
    </row>
    <row r="12" spans="1:18">
      <c r="A12" s="7">
        <f>التسجيل!A11</f>
        <v>0</v>
      </c>
      <c r="B12" s="7" t="str">
        <f>IF(C12="","",COUNTIF($C$4:C12,C12))</f>
        <v/>
      </c>
      <c r="C12" s="7" t="str">
        <f>IF(AND(الاستعلام!$O$3&amp;الاستعلام!$O$4="")*AND(A12=الاستعلام!$O$5),1,IF(AND(I12&gt;=الاستعلام!$O$3,التسجيل!I11,التسجيل!I11&lt;=الاستعلام!$O$4)*AND(A12=الاستعلام!$O$5),1,""))</f>
        <v/>
      </c>
      <c r="D12" s="34">
        <f>التسجيل!D11</f>
        <v>0</v>
      </c>
      <c r="E12" s="34" t="str">
        <f>التسجيل!E11</f>
        <v/>
      </c>
      <c r="F12" s="34">
        <f>التسجيل!F11</f>
        <v>0</v>
      </c>
      <c r="G12" s="34" t="str">
        <f>التسجيل!G11</f>
        <v/>
      </c>
      <c r="H12" s="34">
        <f>التسجيل!H11</f>
        <v>13</v>
      </c>
      <c r="I12" s="36">
        <f>التسجيل!I11</f>
        <v>0</v>
      </c>
      <c r="J12" s="34">
        <f>التسجيل!J11</f>
        <v>0</v>
      </c>
      <c r="K12" s="34">
        <f>التسجيل!K11</f>
        <v>0</v>
      </c>
      <c r="L12" s="34">
        <f>التسجيل!L11</f>
        <v>0</v>
      </c>
      <c r="M12" s="34">
        <f>التسجيل!M11</f>
        <v>0</v>
      </c>
      <c r="N12" s="34">
        <f>التسجيل!N11</f>
        <v>0</v>
      </c>
      <c r="O12" s="34">
        <f>التسجيل!R11</f>
        <v>0</v>
      </c>
      <c r="P12" s="34">
        <f>التسجيل!S11</f>
        <v>0</v>
      </c>
    </row>
    <row r="13" spans="1:18">
      <c r="A13" s="7">
        <f>التسجيل!A12</f>
        <v>0</v>
      </c>
      <c r="B13" s="7" t="str">
        <f>IF(C13="","",COUNTIF($C$4:C13,C13))</f>
        <v/>
      </c>
      <c r="C13" s="7" t="str">
        <f>IF(AND(الاستعلام!$O$3&amp;الاستعلام!$O$4="")*AND(A13=الاستعلام!$O$5),1,IF(AND(I13&gt;=الاستعلام!$O$3,التسجيل!I12,التسجيل!I12&lt;=الاستعلام!$O$4)*AND(A13=الاستعلام!$O$5),1,""))</f>
        <v/>
      </c>
      <c r="D13" s="34">
        <f>التسجيل!D12</f>
        <v>0</v>
      </c>
      <c r="E13" s="34" t="str">
        <f>التسجيل!E12</f>
        <v/>
      </c>
      <c r="F13" s="34">
        <f>التسجيل!F12</f>
        <v>0</v>
      </c>
      <c r="G13" s="34" t="str">
        <f>التسجيل!G12</f>
        <v/>
      </c>
      <c r="H13" s="34">
        <f>التسجيل!H12</f>
        <v>14</v>
      </c>
      <c r="I13" s="36">
        <f>التسجيل!I12</f>
        <v>0</v>
      </c>
      <c r="J13" s="34">
        <f>التسجيل!J12</f>
        <v>0</v>
      </c>
      <c r="K13" s="34">
        <f>التسجيل!K12</f>
        <v>0</v>
      </c>
      <c r="L13" s="34">
        <f>التسجيل!L12</f>
        <v>0</v>
      </c>
      <c r="M13" s="34">
        <f>التسجيل!M12</f>
        <v>0</v>
      </c>
      <c r="N13" s="34">
        <f>التسجيل!N12</f>
        <v>0</v>
      </c>
      <c r="O13" s="34">
        <f>التسجيل!R12</f>
        <v>0</v>
      </c>
      <c r="P13" s="34">
        <f>التسجيل!S12</f>
        <v>0</v>
      </c>
    </row>
    <row r="14" spans="1:18">
      <c r="A14" s="7">
        <f>التسجيل!A13</f>
        <v>0</v>
      </c>
      <c r="B14" s="7" t="str">
        <f>IF(C14="","",COUNTIF($C$4:C14,C14))</f>
        <v/>
      </c>
      <c r="C14" s="7" t="str">
        <f>IF(AND(الاستعلام!$O$3&amp;الاستعلام!$O$4="")*AND(A14=الاستعلام!$O$5),1,IF(AND(I14&gt;=الاستعلام!$O$3,التسجيل!I13,التسجيل!I13&lt;=الاستعلام!$O$4)*AND(A14=الاستعلام!$O$5),1,""))</f>
        <v/>
      </c>
      <c r="D14" s="34">
        <f>التسجيل!D13</f>
        <v>0</v>
      </c>
      <c r="E14" s="34" t="str">
        <f>التسجيل!E13</f>
        <v/>
      </c>
      <c r="F14" s="34">
        <f>التسجيل!F13</f>
        <v>0</v>
      </c>
      <c r="G14" s="34" t="str">
        <f>التسجيل!G13</f>
        <v/>
      </c>
      <c r="H14" s="34">
        <f>التسجيل!H13</f>
        <v>15</v>
      </c>
      <c r="I14" s="36">
        <f>التسجيل!I13</f>
        <v>0</v>
      </c>
      <c r="J14" s="34">
        <f>التسجيل!J13</f>
        <v>0</v>
      </c>
      <c r="K14" s="34">
        <f>التسجيل!K13</f>
        <v>0</v>
      </c>
      <c r="L14" s="34">
        <f>التسجيل!L13</f>
        <v>0</v>
      </c>
      <c r="M14" s="34">
        <f>التسجيل!M13</f>
        <v>0</v>
      </c>
      <c r="N14" s="34">
        <f>التسجيل!N13</f>
        <v>0</v>
      </c>
      <c r="O14" s="34">
        <f>التسجيل!R13</f>
        <v>0</v>
      </c>
      <c r="P14" s="34">
        <f>التسجيل!S13</f>
        <v>0</v>
      </c>
    </row>
    <row r="15" spans="1:18">
      <c r="A15" s="7">
        <f>التسجيل!A14</f>
        <v>0</v>
      </c>
      <c r="B15" s="7" t="str">
        <f>IF(C15="","",COUNTIF($C$4:C15,C15))</f>
        <v/>
      </c>
      <c r="C15" s="7" t="str">
        <f>IF(AND(الاستعلام!$O$3&amp;الاستعلام!$O$4="")*AND(A15=الاستعلام!$O$5),1,IF(AND(I15&gt;=الاستعلام!$O$3,التسجيل!I14,التسجيل!I14&lt;=الاستعلام!$O$4)*AND(A15=الاستعلام!$O$5),1,""))</f>
        <v/>
      </c>
      <c r="D15" s="34">
        <f>التسجيل!D14</f>
        <v>0</v>
      </c>
      <c r="E15" s="34" t="str">
        <f>التسجيل!E14</f>
        <v/>
      </c>
      <c r="F15" s="34">
        <f>التسجيل!F14</f>
        <v>0</v>
      </c>
      <c r="G15" s="34" t="str">
        <f>التسجيل!G14</f>
        <v/>
      </c>
      <c r="H15" s="34">
        <f>التسجيل!H14</f>
        <v>16</v>
      </c>
      <c r="I15" s="36">
        <f>التسجيل!I14</f>
        <v>0</v>
      </c>
      <c r="J15" s="34">
        <f>التسجيل!J14</f>
        <v>0</v>
      </c>
      <c r="K15" s="34">
        <f>التسجيل!K14</f>
        <v>0</v>
      </c>
      <c r="L15" s="34">
        <f>التسجيل!L14</f>
        <v>0</v>
      </c>
      <c r="M15" s="34">
        <f>التسجيل!M14</f>
        <v>0</v>
      </c>
      <c r="N15" s="34">
        <f>التسجيل!N14</f>
        <v>0</v>
      </c>
      <c r="O15" s="34">
        <f>التسجيل!R14</f>
        <v>0</v>
      </c>
      <c r="P15" s="34">
        <f>التسجيل!S14</f>
        <v>0</v>
      </c>
    </row>
    <row r="16" spans="1:18">
      <c r="A16" s="7">
        <f>التسجيل!A15</f>
        <v>0</v>
      </c>
      <c r="B16" s="7" t="str">
        <f>IF(C16="","",COUNTIF($C$4:C16,C16))</f>
        <v/>
      </c>
      <c r="C16" s="7" t="str">
        <f>IF(AND(الاستعلام!$O$3&amp;الاستعلام!$O$4="")*AND(A16=الاستعلام!$O$5),1,IF(AND(I16&gt;=الاستعلام!$O$3,التسجيل!I15,التسجيل!I15&lt;=الاستعلام!$O$4)*AND(A16=الاستعلام!$O$5),1,""))</f>
        <v/>
      </c>
      <c r="D16" s="34">
        <f>التسجيل!D15</f>
        <v>0</v>
      </c>
      <c r="E16" s="34" t="str">
        <f>التسجيل!E15</f>
        <v/>
      </c>
      <c r="F16" s="34">
        <f>التسجيل!F15</f>
        <v>0</v>
      </c>
      <c r="G16" s="34" t="str">
        <f>التسجيل!G15</f>
        <v/>
      </c>
      <c r="H16" s="34">
        <f>التسجيل!H15</f>
        <v>17</v>
      </c>
      <c r="I16" s="36">
        <f>التسجيل!I15</f>
        <v>0</v>
      </c>
      <c r="J16" s="34">
        <f>التسجيل!J15</f>
        <v>0</v>
      </c>
      <c r="K16" s="34">
        <f>التسجيل!K15</f>
        <v>0</v>
      </c>
      <c r="L16" s="34">
        <f>التسجيل!L15</f>
        <v>0</v>
      </c>
      <c r="M16" s="34">
        <f>التسجيل!M15</f>
        <v>0</v>
      </c>
      <c r="N16" s="34">
        <f>التسجيل!N15</f>
        <v>0</v>
      </c>
      <c r="O16" s="34">
        <f>التسجيل!R15</f>
        <v>0</v>
      </c>
      <c r="P16" s="34">
        <f>التسجيل!S15</f>
        <v>0</v>
      </c>
    </row>
    <row r="17" spans="1:16">
      <c r="A17" s="7">
        <f>التسجيل!A16</f>
        <v>0</v>
      </c>
      <c r="B17" s="7" t="str">
        <f>IF(C17="","",COUNTIF($C$4:C17,C17))</f>
        <v/>
      </c>
      <c r="C17" s="7" t="str">
        <f>IF(AND(الاستعلام!$O$3&amp;الاستعلام!$O$4="")*AND(A17=الاستعلام!$O$5),1,IF(AND(I17&gt;=الاستعلام!$O$3,التسجيل!I16,التسجيل!I16&lt;=الاستعلام!$O$4)*AND(A17=الاستعلام!$O$5),1,""))</f>
        <v/>
      </c>
      <c r="D17" s="34">
        <f>التسجيل!D16</f>
        <v>0</v>
      </c>
      <c r="E17" s="34" t="str">
        <f>التسجيل!E16</f>
        <v/>
      </c>
      <c r="F17" s="34">
        <f>التسجيل!F16</f>
        <v>0</v>
      </c>
      <c r="G17" s="34" t="str">
        <f>التسجيل!G16</f>
        <v/>
      </c>
      <c r="H17" s="34">
        <f>التسجيل!H16</f>
        <v>18</v>
      </c>
      <c r="I17" s="36">
        <f>التسجيل!I16</f>
        <v>0</v>
      </c>
      <c r="J17" s="34">
        <f>التسجيل!J16</f>
        <v>0</v>
      </c>
      <c r="K17" s="34">
        <f>التسجيل!K16</f>
        <v>0</v>
      </c>
      <c r="L17" s="34">
        <f>التسجيل!L16</f>
        <v>0</v>
      </c>
      <c r="M17" s="34">
        <f>التسجيل!M16</f>
        <v>0</v>
      </c>
      <c r="N17" s="34">
        <f>التسجيل!N16</f>
        <v>0</v>
      </c>
      <c r="O17" s="34">
        <f>التسجيل!R16</f>
        <v>0</v>
      </c>
      <c r="P17" s="34">
        <f>التسجيل!S16</f>
        <v>0</v>
      </c>
    </row>
    <row r="18" spans="1:16">
      <c r="A18" s="7">
        <f>التسجيل!A17</f>
        <v>0</v>
      </c>
      <c r="B18" s="7" t="str">
        <f>IF(C18="","",COUNTIF($C$4:C18,C18))</f>
        <v/>
      </c>
      <c r="C18" s="7" t="str">
        <f>IF(AND(الاستعلام!$O$3&amp;الاستعلام!$O$4="")*AND(A18=الاستعلام!$O$5),1,IF(AND(I18&gt;=الاستعلام!$O$3,التسجيل!I17,التسجيل!I17&lt;=الاستعلام!$O$4)*AND(A18=الاستعلام!$O$5),1,""))</f>
        <v/>
      </c>
      <c r="D18" s="34">
        <f>التسجيل!D17</f>
        <v>0</v>
      </c>
      <c r="E18" s="34" t="str">
        <f>التسجيل!E17</f>
        <v/>
      </c>
      <c r="F18" s="34">
        <f>التسجيل!F17</f>
        <v>0</v>
      </c>
      <c r="G18" s="34" t="str">
        <f>التسجيل!G17</f>
        <v/>
      </c>
      <c r="H18" s="34">
        <f>التسجيل!H17</f>
        <v>19</v>
      </c>
      <c r="I18" s="36">
        <f>التسجيل!I17</f>
        <v>0</v>
      </c>
      <c r="J18" s="34">
        <f>التسجيل!J17</f>
        <v>0</v>
      </c>
      <c r="K18" s="34">
        <f>التسجيل!K17</f>
        <v>0</v>
      </c>
      <c r="L18" s="34">
        <f>التسجيل!L17</f>
        <v>0</v>
      </c>
      <c r="M18" s="34">
        <f>التسجيل!M17</f>
        <v>0</v>
      </c>
      <c r="N18" s="34">
        <f>التسجيل!N17</f>
        <v>0</v>
      </c>
      <c r="O18" s="34">
        <f>التسجيل!R17</f>
        <v>0</v>
      </c>
      <c r="P18" s="34">
        <f>التسجيل!S17</f>
        <v>0</v>
      </c>
    </row>
    <row r="19" spans="1:16">
      <c r="A19" s="7">
        <f>التسجيل!A18</f>
        <v>0</v>
      </c>
      <c r="B19" s="7" t="str">
        <f>IF(C19="","",COUNTIF($C$4:C19,C19))</f>
        <v/>
      </c>
      <c r="C19" s="7" t="str">
        <f>IF(AND(الاستعلام!$O$3&amp;الاستعلام!$O$4="")*AND(A19=الاستعلام!$O$5),1,IF(AND(I19&gt;=الاستعلام!$O$3,التسجيل!I18,التسجيل!I18&lt;=الاستعلام!$O$4)*AND(A19=الاستعلام!$O$5),1,""))</f>
        <v/>
      </c>
      <c r="D19" s="34">
        <f>التسجيل!D18</f>
        <v>0</v>
      </c>
      <c r="E19" s="34" t="str">
        <f>التسجيل!E18</f>
        <v/>
      </c>
      <c r="F19" s="34">
        <f>التسجيل!F18</f>
        <v>0</v>
      </c>
      <c r="G19" s="34" t="str">
        <f>التسجيل!G18</f>
        <v/>
      </c>
      <c r="H19" s="34">
        <f>التسجيل!H18</f>
        <v>20</v>
      </c>
      <c r="I19" s="36">
        <f>التسجيل!I18</f>
        <v>0</v>
      </c>
      <c r="J19" s="34">
        <f>التسجيل!J18</f>
        <v>0</v>
      </c>
      <c r="K19" s="34">
        <f>التسجيل!K18</f>
        <v>0</v>
      </c>
      <c r="L19" s="34">
        <f>التسجيل!L18</f>
        <v>0</v>
      </c>
      <c r="M19" s="34">
        <f>التسجيل!M18</f>
        <v>0</v>
      </c>
      <c r="N19" s="34">
        <f>التسجيل!N18</f>
        <v>0</v>
      </c>
      <c r="O19" s="34">
        <f>التسجيل!R18</f>
        <v>0</v>
      </c>
      <c r="P19" s="34">
        <f>التسجيل!S18</f>
        <v>0</v>
      </c>
    </row>
    <row r="20" spans="1:16">
      <c r="A20" s="7">
        <f>التسجيل!A19</f>
        <v>0</v>
      </c>
      <c r="B20" s="7" t="str">
        <f>IF(C20="","",COUNTIF($C$4:C20,C20))</f>
        <v/>
      </c>
      <c r="C20" s="7" t="str">
        <f>IF(AND(الاستعلام!$O$3&amp;الاستعلام!$O$4="")*AND(A20=الاستعلام!$O$5),1,IF(AND(I20&gt;=الاستعلام!$O$3,التسجيل!I19,التسجيل!I19&lt;=الاستعلام!$O$4)*AND(A20=الاستعلام!$O$5),1,""))</f>
        <v/>
      </c>
      <c r="D20" s="34">
        <f>التسجيل!D19</f>
        <v>0</v>
      </c>
      <c r="E20" s="34" t="str">
        <f>التسجيل!E19</f>
        <v/>
      </c>
      <c r="F20" s="34">
        <f>التسجيل!F19</f>
        <v>0</v>
      </c>
      <c r="G20" s="34" t="str">
        <f>التسجيل!G19</f>
        <v/>
      </c>
      <c r="H20" s="34">
        <f>التسجيل!H19</f>
        <v>21</v>
      </c>
      <c r="I20" s="36">
        <f>التسجيل!I19</f>
        <v>0</v>
      </c>
      <c r="J20" s="34">
        <f>التسجيل!J19</f>
        <v>0</v>
      </c>
      <c r="K20" s="34">
        <f>التسجيل!K19</f>
        <v>0</v>
      </c>
      <c r="L20" s="34">
        <f>التسجيل!L19</f>
        <v>0</v>
      </c>
      <c r="M20" s="34">
        <f>التسجيل!M19</f>
        <v>0</v>
      </c>
      <c r="N20" s="34">
        <f>التسجيل!N19</f>
        <v>0</v>
      </c>
      <c r="O20" s="34">
        <f>التسجيل!R19</f>
        <v>0</v>
      </c>
      <c r="P20" s="34">
        <f>التسجيل!S19</f>
        <v>0</v>
      </c>
    </row>
    <row r="21" spans="1:16">
      <c r="A21" s="7">
        <f>التسجيل!A20</f>
        <v>0</v>
      </c>
      <c r="B21" s="7" t="str">
        <f>IF(C21="","",COUNTIF($C$4:C21,C21))</f>
        <v/>
      </c>
      <c r="C21" s="7" t="str">
        <f>IF(AND(الاستعلام!$O$3&amp;الاستعلام!$O$4="")*AND(A21=الاستعلام!$O$5),1,IF(AND(I21&gt;=الاستعلام!$O$3,التسجيل!I20,التسجيل!I20&lt;=الاستعلام!$O$4)*AND(A21=الاستعلام!$O$5),1,""))</f>
        <v/>
      </c>
      <c r="D21" s="34">
        <f>التسجيل!D20</f>
        <v>0</v>
      </c>
      <c r="E21" s="34" t="str">
        <f>التسجيل!E20</f>
        <v/>
      </c>
      <c r="F21" s="34">
        <f>التسجيل!F20</f>
        <v>0</v>
      </c>
      <c r="G21" s="34" t="str">
        <f>التسجيل!G20</f>
        <v/>
      </c>
      <c r="H21" s="34">
        <f>التسجيل!H20</f>
        <v>22</v>
      </c>
      <c r="I21" s="36">
        <f>التسجيل!I20</f>
        <v>0</v>
      </c>
      <c r="J21" s="34">
        <f>التسجيل!J20</f>
        <v>0</v>
      </c>
      <c r="K21" s="34">
        <f>التسجيل!K20</f>
        <v>0</v>
      </c>
      <c r="L21" s="34">
        <f>التسجيل!L20</f>
        <v>0</v>
      </c>
      <c r="M21" s="34">
        <f>التسجيل!M20</f>
        <v>0</v>
      </c>
      <c r="N21" s="34">
        <f>التسجيل!N20</f>
        <v>0</v>
      </c>
      <c r="O21" s="34">
        <f>التسجيل!R20</f>
        <v>0</v>
      </c>
      <c r="P21" s="34">
        <f>التسجيل!S20</f>
        <v>0</v>
      </c>
    </row>
    <row r="22" spans="1:16">
      <c r="A22" s="7">
        <f>التسجيل!A21</f>
        <v>0</v>
      </c>
      <c r="B22" s="7" t="str">
        <f>IF(C22="","",COUNTIF($C$4:C22,C22))</f>
        <v/>
      </c>
      <c r="C22" s="7" t="str">
        <f>IF(AND(الاستعلام!$O$3&amp;الاستعلام!$O$4="")*AND(A22=الاستعلام!$O$5),1,IF(AND(I22&gt;=الاستعلام!$O$3,التسجيل!I21,التسجيل!I21&lt;=الاستعلام!$O$4)*AND(A22=الاستعلام!$O$5),1,""))</f>
        <v/>
      </c>
      <c r="D22" s="34">
        <f>التسجيل!D21</f>
        <v>0</v>
      </c>
      <c r="E22" s="34" t="str">
        <f>التسجيل!E21</f>
        <v/>
      </c>
      <c r="F22" s="34">
        <f>التسجيل!F21</f>
        <v>0</v>
      </c>
      <c r="G22" s="34" t="str">
        <f>التسجيل!G21</f>
        <v/>
      </c>
      <c r="H22" s="34">
        <f>التسجيل!H21</f>
        <v>23</v>
      </c>
      <c r="I22" s="36">
        <f>التسجيل!I21</f>
        <v>0</v>
      </c>
      <c r="J22" s="34">
        <f>التسجيل!J21</f>
        <v>0</v>
      </c>
      <c r="K22" s="34">
        <f>التسجيل!K21</f>
        <v>0</v>
      </c>
      <c r="L22" s="34">
        <f>التسجيل!L21</f>
        <v>0</v>
      </c>
      <c r="M22" s="34">
        <f>التسجيل!M21</f>
        <v>0</v>
      </c>
      <c r="N22" s="34">
        <f>التسجيل!N21</f>
        <v>0</v>
      </c>
      <c r="O22" s="34">
        <f>التسجيل!R21</f>
        <v>0</v>
      </c>
      <c r="P22" s="34">
        <f>التسجيل!S21</f>
        <v>0</v>
      </c>
    </row>
    <row r="23" spans="1:16">
      <c r="A23" s="7">
        <f>التسجيل!A22</f>
        <v>0</v>
      </c>
      <c r="B23" s="7" t="str">
        <f>IF(C23="","",COUNTIF($C$4:C23,C23))</f>
        <v/>
      </c>
      <c r="C23" s="7" t="str">
        <f>IF(AND(الاستعلام!$O$3&amp;الاستعلام!$O$4="")*AND(A23=الاستعلام!$O$5),1,IF(AND(I23&gt;=الاستعلام!$O$3,التسجيل!I22,التسجيل!I22&lt;=الاستعلام!$O$4)*AND(A23=الاستعلام!$O$5),1,""))</f>
        <v/>
      </c>
      <c r="D23" s="34">
        <f>التسجيل!D22</f>
        <v>0</v>
      </c>
      <c r="E23" s="34" t="str">
        <f>التسجيل!E22</f>
        <v/>
      </c>
      <c r="F23" s="34">
        <f>التسجيل!F22</f>
        <v>0</v>
      </c>
      <c r="G23" s="34" t="str">
        <f>التسجيل!G22</f>
        <v/>
      </c>
      <c r="H23" s="34">
        <f>التسجيل!H22</f>
        <v>0</v>
      </c>
      <c r="I23" s="36">
        <f>التسجيل!I22</f>
        <v>0</v>
      </c>
      <c r="J23" s="34">
        <f>التسجيل!J22</f>
        <v>0</v>
      </c>
      <c r="K23" s="34">
        <f>التسجيل!K22</f>
        <v>0</v>
      </c>
      <c r="L23" s="34">
        <f>التسجيل!L22</f>
        <v>0</v>
      </c>
      <c r="M23" s="34">
        <f>التسجيل!M22</f>
        <v>0</v>
      </c>
      <c r="N23" s="34">
        <f>التسجيل!N22</f>
        <v>0</v>
      </c>
      <c r="O23" s="34">
        <f>التسجيل!R22</f>
        <v>0</v>
      </c>
      <c r="P23" s="34">
        <f>التسجيل!S22</f>
        <v>0</v>
      </c>
    </row>
    <row r="24" spans="1:16">
      <c r="A24" s="7">
        <f>التسجيل!A23</f>
        <v>0</v>
      </c>
      <c r="B24" s="7" t="str">
        <f>IF(C24="","",COUNTIF($C$4:C24,C24))</f>
        <v/>
      </c>
      <c r="C24" s="7" t="str">
        <f>IF(AND(الاستعلام!$O$3&amp;الاستعلام!$O$4="")*AND(A24=الاستعلام!$O$5),1,IF(AND(I24&gt;=الاستعلام!$O$3,التسجيل!I23,التسجيل!I23&lt;=الاستعلام!$O$4)*AND(A24=الاستعلام!$O$5),1,""))</f>
        <v/>
      </c>
      <c r="D24" s="34">
        <f>التسجيل!D23</f>
        <v>0</v>
      </c>
      <c r="E24" s="34" t="str">
        <f>التسجيل!E23</f>
        <v/>
      </c>
      <c r="F24" s="34">
        <f>التسجيل!F23</f>
        <v>0</v>
      </c>
      <c r="G24" s="34" t="str">
        <f>التسجيل!G23</f>
        <v/>
      </c>
      <c r="H24" s="34">
        <f>التسجيل!H23</f>
        <v>0</v>
      </c>
      <c r="I24" s="36">
        <f>التسجيل!I23</f>
        <v>0</v>
      </c>
      <c r="J24" s="34">
        <f>التسجيل!J23</f>
        <v>0</v>
      </c>
      <c r="K24" s="34">
        <f>التسجيل!K23</f>
        <v>0</v>
      </c>
      <c r="L24" s="34">
        <f>التسجيل!L23</f>
        <v>0</v>
      </c>
      <c r="M24" s="34">
        <f>التسجيل!M23</f>
        <v>0</v>
      </c>
      <c r="N24" s="34">
        <f>التسجيل!N23</f>
        <v>0</v>
      </c>
      <c r="O24" s="34">
        <f>التسجيل!R23</f>
        <v>0</v>
      </c>
      <c r="P24" s="34">
        <f>التسجيل!S23</f>
        <v>0</v>
      </c>
    </row>
    <row r="25" spans="1:16">
      <c r="A25" s="7">
        <f>التسجيل!A24</f>
        <v>0</v>
      </c>
      <c r="B25" s="7" t="str">
        <f>IF(C25="","",COUNTIF($C$4:C25,C25))</f>
        <v/>
      </c>
      <c r="C25" s="7" t="str">
        <f>IF(AND(الاستعلام!$O$3&amp;الاستعلام!$O$4="")*AND(A25=الاستعلام!$O$5),1,IF(AND(I25&gt;=الاستعلام!$O$3,التسجيل!I24,التسجيل!I24&lt;=الاستعلام!$O$4)*AND(A25=الاستعلام!$O$5),1,""))</f>
        <v/>
      </c>
      <c r="D25" s="34">
        <f>التسجيل!D24</f>
        <v>0</v>
      </c>
      <c r="E25" s="34" t="str">
        <f>التسجيل!E24</f>
        <v/>
      </c>
      <c r="F25" s="34">
        <f>التسجيل!F24</f>
        <v>0</v>
      </c>
      <c r="G25" s="34" t="str">
        <f>التسجيل!G24</f>
        <v/>
      </c>
      <c r="H25" s="34">
        <f>التسجيل!H24</f>
        <v>0</v>
      </c>
      <c r="I25" s="36">
        <f>التسجيل!I24</f>
        <v>0</v>
      </c>
      <c r="J25" s="34">
        <f>التسجيل!J24</f>
        <v>0</v>
      </c>
      <c r="K25" s="34">
        <f>التسجيل!K24</f>
        <v>0</v>
      </c>
      <c r="L25" s="34">
        <f>التسجيل!L24</f>
        <v>0</v>
      </c>
      <c r="M25" s="34">
        <f>التسجيل!M24</f>
        <v>0</v>
      </c>
      <c r="N25" s="34">
        <f>التسجيل!N24</f>
        <v>0</v>
      </c>
      <c r="O25" s="34">
        <f>التسجيل!R24</f>
        <v>0</v>
      </c>
      <c r="P25" s="34">
        <f>التسجيل!S24</f>
        <v>0</v>
      </c>
    </row>
    <row r="26" spans="1:16">
      <c r="A26" s="7">
        <f>التسجيل!A25</f>
        <v>0</v>
      </c>
      <c r="B26" s="7" t="str">
        <f>IF(C26="","",COUNTIF($C$4:C26,C26))</f>
        <v/>
      </c>
      <c r="C26" s="7" t="str">
        <f>IF(AND(الاستعلام!$O$3&amp;الاستعلام!$O$4="")*AND(A26=الاستعلام!$O$5),1,IF(AND(I26&gt;=الاستعلام!$O$3,التسجيل!I25,التسجيل!I25&lt;=الاستعلام!$O$4)*AND(A26=الاستعلام!$O$5),1,""))</f>
        <v/>
      </c>
      <c r="D26" s="34">
        <f>التسجيل!D25</f>
        <v>0</v>
      </c>
      <c r="E26" s="34" t="str">
        <f>التسجيل!E25</f>
        <v/>
      </c>
      <c r="F26" s="34">
        <f>التسجيل!F25</f>
        <v>0</v>
      </c>
      <c r="G26" s="34" t="str">
        <f>التسجيل!G25</f>
        <v/>
      </c>
      <c r="H26" s="34">
        <f>التسجيل!H25</f>
        <v>0</v>
      </c>
      <c r="I26" s="36">
        <f>التسجيل!I25</f>
        <v>0</v>
      </c>
      <c r="J26" s="34">
        <f>التسجيل!J25</f>
        <v>0</v>
      </c>
      <c r="K26" s="34">
        <f>التسجيل!K25</f>
        <v>0</v>
      </c>
      <c r="L26" s="34">
        <f>التسجيل!L25</f>
        <v>0</v>
      </c>
      <c r="M26" s="34">
        <f>التسجيل!M25</f>
        <v>0</v>
      </c>
      <c r="N26" s="34">
        <f>التسجيل!N25</f>
        <v>0</v>
      </c>
      <c r="O26" s="34">
        <f>التسجيل!R25</f>
        <v>0</v>
      </c>
      <c r="P26" s="34">
        <f>التسجيل!S25</f>
        <v>0</v>
      </c>
    </row>
    <row r="27" spans="1:16">
      <c r="A27" s="7">
        <f>التسجيل!A26</f>
        <v>0</v>
      </c>
      <c r="B27" s="7" t="str">
        <f>IF(C27="","",COUNTIF($C$4:C27,C27))</f>
        <v/>
      </c>
      <c r="C27" s="7" t="str">
        <f>IF(AND(الاستعلام!$O$3&amp;الاستعلام!$O$4="")*AND(A27=الاستعلام!$O$5),1,IF(AND(I27&gt;=الاستعلام!$O$3,التسجيل!I26,التسجيل!I26&lt;=الاستعلام!$O$4)*AND(A27=الاستعلام!$O$5),1,""))</f>
        <v/>
      </c>
      <c r="D27" s="34">
        <f>التسجيل!D26</f>
        <v>0</v>
      </c>
      <c r="E27" s="34" t="str">
        <f>التسجيل!E26</f>
        <v/>
      </c>
      <c r="F27" s="34">
        <f>التسجيل!F26</f>
        <v>0</v>
      </c>
      <c r="G27" s="34" t="str">
        <f>التسجيل!G26</f>
        <v/>
      </c>
      <c r="H27" s="34">
        <f>التسجيل!H26</f>
        <v>0</v>
      </c>
      <c r="I27" s="36">
        <f>التسجيل!I26</f>
        <v>0</v>
      </c>
      <c r="J27" s="34">
        <f>التسجيل!J26</f>
        <v>0</v>
      </c>
      <c r="K27" s="34">
        <f>التسجيل!K26</f>
        <v>0</v>
      </c>
      <c r="L27" s="34">
        <f>التسجيل!L26</f>
        <v>0</v>
      </c>
      <c r="M27" s="34">
        <f>التسجيل!M26</f>
        <v>0</v>
      </c>
      <c r="N27" s="34">
        <f>التسجيل!N26</f>
        <v>0</v>
      </c>
      <c r="O27" s="34">
        <f>التسجيل!R26</f>
        <v>0</v>
      </c>
      <c r="P27" s="34">
        <f>التسجيل!S26</f>
        <v>0</v>
      </c>
    </row>
    <row r="28" spans="1:16">
      <c r="A28" s="7">
        <f>التسجيل!A27</f>
        <v>0</v>
      </c>
      <c r="B28" s="7" t="str">
        <f>IF(C28="","",COUNTIF($C$4:C28,C28))</f>
        <v/>
      </c>
      <c r="C28" s="7" t="str">
        <f>IF(AND(الاستعلام!$O$3&amp;الاستعلام!$O$4="")*AND(A28=الاستعلام!$O$5),1,IF(AND(I28&gt;=الاستعلام!$O$3,التسجيل!I27,التسجيل!I27&lt;=الاستعلام!$O$4)*AND(A28=الاستعلام!$O$5),1,""))</f>
        <v/>
      </c>
      <c r="D28" s="34">
        <f>التسجيل!D27</f>
        <v>0</v>
      </c>
      <c r="E28" s="34" t="str">
        <f>التسجيل!E27</f>
        <v/>
      </c>
      <c r="F28" s="34">
        <f>التسجيل!F27</f>
        <v>0</v>
      </c>
      <c r="G28" s="34" t="str">
        <f>التسجيل!G27</f>
        <v/>
      </c>
      <c r="H28" s="34">
        <f>التسجيل!H27</f>
        <v>0</v>
      </c>
      <c r="I28" s="36">
        <f>التسجيل!I27</f>
        <v>0</v>
      </c>
      <c r="J28" s="34">
        <f>التسجيل!J27</f>
        <v>0</v>
      </c>
      <c r="K28" s="34">
        <f>التسجيل!K27</f>
        <v>0</v>
      </c>
      <c r="L28" s="34">
        <f>التسجيل!L27</f>
        <v>0</v>
      </c>
      <c r="M28" s="34">
        <f>التسجيل!M27</f>
        <v>0</v>
      </c>
      <c r="N28" s="34">
        <f>التسجيل!N27</f>
        <v>0</v>
      </c>
      <c r="O28" s="34">
        <f>التسجيل!R27</f>
        <v>0</v>
      </c>
      <c r="P28" s="34">
        <f>التسجيل!S27</f>
        <v>0</v>
      </c>
    </row>
    <row r="29" spans="1:16">
      <c r="A29" s="7">
        <f>التسجيل!A28</f>
        <v>0</v>
      </c>
      <c r="B29" s="7" t="str">
        <f>IF(C29="","",COUNTIF($C$4:C29,C29))</f>
        <v/>
      </c>
      <c r="C29" s="7" t="str">
        <f>IF(AND(الاستعلام!$O$3&amp;الاستعلام!$O$4="")*AND(A29=الاستعلام!$O$5),1,IF(AND(I29&gt;=الاستعلام!$O$3,التسجيل!I28,التسجيل!I28&lt;=الاستعلام!$O$4)*AND(A29=الاستعلام!$O$5),1,""))</f>
        <v/>
      </c>
      <c r="D29" s="34">
        <f>التسجيل!D28</f>
        <v>0</v>
      </c>
      <c r="E29" s="34" t="str">
        <f>التسجيل!E28</f>
        <v/>
      </c>
      <c r="F29" s="34">
        <f>التسجيل!F28</f>
        <v>0</v>
      </c>
      <c r="G29" s="34" t="str">
        <f>التسجيل!G28</f>
        <v/>
      </c>
      <c r="H29" s="34">
        <f>التسجيل!H28</f>
        <v>0</v>
      </c>
      <c r="I29" s="36">
        <f>التسجيل!I28</f>
        <v>0</v>
      </c>
      <c r="J29" s="34">
        <f>التسجيل!J28</f>
        <v>0</v>
      </c>
      <c r="K29" s="34">
        <f>التسجيل!K28</f>
        <v>0</v>
      </c>
      <c r="L29" s="34">
        <f>التسجيل!L28</f>
        <v>0</v>
      </c>
      <c r="M29" s="34">
        <f>التسجيل!M28</f>
        <v>0</v>
      </c>
      <c r="N29" s="34">
        <f>التسجيل!N28</f>
        <v>0</v>
      </c>
      <c r="O29" s="34">
        <f>التسجيل!R28</f>
        <v>0</v>
      </c>
      <c r="P29" s="34">
        <f>التسجيل!S28</f>
        <v>0</v>
      </c>
    </row>
    <row r="30" spans="1:16">
      <c r="A30" s="7">
        <f>التسجيل!A29</f>
        <v>0</v>
      </c>
      <c r="B30" s="7" t="str">
        <f>IF(C30="","",COUNTIF($C$4:C30,C30))</f>
        <v/>
      </c>
      <c r="C30" s="7" t="str">
        <f>IF(AND(الاستعلام!$O$3&amp;الاستعلام!$O$4="")*AND(A30=الاستعلام!$O$5),1,IF(AND(I30&gt;=الاستعلام!$O$3,التسجيل!I29,التسجيل!I29&lt;=الاستعلام!$O$4)*AND(A30=الاستعلام!$O$5),1,""))</f>
        <v/>
      </c>
      <c r="D30" s="34">
        <f>التسجيل!D29</f>
        <v>0</v>
      </c>
      <c r="E30" s="34" t="str">
        <f>التسجيل!E29</f>
        <v/>
      </c>
      <c r="F30" s="34">
        <f>التسجيل!F29</f>
        <v>0</v>
      </c>
      <c r="G30" s="34" t="str">
        <f>التسجيل!G29</f>
        <v/>
      </c>
      <c r="H30" s="34">
        <f>التسجيل!H29</f>
        <v>0</v>
      </c>
      <c r="I30" s="36">
        <f>التسجيل!I29</f>
        <v>0</v>
      </c>
      <c r="J30" s="34">
        <f>التسجيل!J29</f>
        <v>0</v>
      </c>
      <c r="K30" s="34">
        <f>التسجيل!K29</f>
        <v>0</v>
      </c>
      <c r="L30" s="34">
        <f>التسجيل!L29</f>
        <v>0</v>
      </c>
      <c r="M30" s="34">
        <f>التسجيل!M29</f>
        <v>0</v>
      </c>
      <c r="N30" s="34">
        <f>التسجيل!N29</f>
        <v>0</v>
      </c>
      <c r="O30" s="34">
        <f>التسجيل!R29</f>
        <v>0</v>
      </c>
      <c r="P30" s="34">
        <f>التسجيل!S29</f>
        <v>0</v>
      </c>
    </row>
    <row r="31" spans="1:16">
      <c r="A31" s="7">
        <f>التسجيل!A30</f>
        <v>0</v>
      </c>
      <c r="B31" s="7" t="str">
        <f>IF(C31="","",COUNTIF($C$4:C31,C31))</f>
        <v/>
      </c>
      <c r="C31" s="7" t="str">
        <f>IF(AND(الاستعلام!$O$3&amp;الاستعلام!$O$4="")*AND(A31=الاستعلام!$O$5),1,IF(AND(I31&gt;=الاستعلام!$O$3,التسجيل!I30,التسجيل!I30&lt;=الاستعلام!$O$4)*AND(A31=الاستعلام!$O$5),1,""))</f>
        <v/>
      </c>
      <c r="D31" s="34">
        <f>التسجيل!D30</f>
        <v>0</v>
      </c>
      <c r="E31" s="34" t="str">
        <f>التسجيل!E30</f>
        <v/>
      </c>
      <c r="F31" s="34">
        <f>التسجيل!F30</f>
        <v>0</v>
      </c>
      <c r="G31" s="34" t="str">
        <f>التسجيل!G30</f>
        <v/>
      </c>
      <c r="H31" s="34">
        <f>التسجيل!H30</f>
        <v>0</v>
      </c>
      <c r="I31" s="36">
        <f>التسجيل!I30</f>
        <v>0</v>
      </c>
      <c r="J31" s="34">
        <f>التسجيل!J30</f>
        <v>0</v>
      </c>
      <c r="K31" s="34">
        <f>التسجيل!K30</f>
        <v>0</v>
      </c>
      <c r="L31" s="34">
        <f>التسجيل!L30</f>
        <v>0</v>
      </c>
      <c r="M31" s="34">
        <f>التسجيل!M30</f>
        <v>0</v>
      </c>
      <c r="N31" s="34">
        <f>التسجيل!N30</f>
        <v>0</v>
      </c>
      <c r="O31" s="34">
        <f>التسجيل!R30</f>
        <v>0</v>
      </c>
      <c r="P31" s="34">
        <f>التسجيل!S30</f>
        <v>0</v>
      </c>
    </row>
    <row r="32" spans="1:16">
      <c r="A32" s="7">
        <f>التسجيل!A31</f>
        <v>0</v>
      </c>
      <c r="B32" s="7" t="str">
        <f>IF(C32="","",COUNTIF($C$4:C32,C32))</f>
        <v/>
      </c>
      <c r="C32" s="7" t="str">
        <f>IF(AND(الاستعلام!$O$3&amp;الاستعلام!$O$4="")*AND(A32=الاستعلام!$O$5),1,IF(AND(I32&gt;=الاستعلام!$O$3,التسجيل!I31,التسجيل!I31&lt;=الاستعلام!$O$4)*AND(A32=الاستعلام!$O$5),1,""))</f>
        <v/>
      </c>
      <c r="D32" s="34">
        <f>التسجيل!D31</f>
        <v>0</v>
      </c>
      <c r="E32" s="34" t="str">
        <f>التسجيل!E31</f>
        <v/>
      </c>
      <c r="F32" s="34">
        <f>التسجيل!F31</f>
        <v>0</v>
      </c>
      <c r="G32" s="34" t="str">
        <f>التسجيل!G31</f>
        <v/>
      </c>
      <c r="H32" s="34">
        <f>التسجيل!H31</f>
        <v>0</v>
      </c>
      <c r="I32" s="36">
        <f>التسجيل!I31</f>
        <v>0</v>
      </c>
      <c r="J32" s="34">
        <f>التسجيل!J31</f>
        <v>0</v>
      </c>
      <c r="K32" s="34">
        <f>التسجيل!K31</f>
        <v>0</v>
      </c>
      <c r="L32" s="34">
        <f>التسجيل!L31</f>
        <v>0</v>
      </c>
      <c r="M32" s="34">
        <f>التسجيل!M31</f>
        <v>0</v>
      </c>
      <c r="N32" s="34">
        <f>التسجيل!N31</f>
        <v>0</v>
      </c>
      <c r="O32" s="34">
        <f>التسجيل!R31</f>
        <v>0</v>
      </c>
      <c r="P32" s="34">
        <f>التسجيل!S31</f>
        <v>0</v>
      </c>
    </row>
    <row r="33" spans="1:16">
      <c r="A33" s="7">
        <f>التسجيل!A32</f>
        <v>0</v>
      </c>
      <c r="B33" s="7" t="str">
        <f>IF(C33="","",COUNTIF($C$4:C33,C33))</f>
        <v/>
      </c>
      <c r="C33" s="7" t="str">
        <f>IF(AND(الاستعلام!$O$3&amp;الاستعلام!$O$4="")*AND(A33=الاستعلام!$O$5),1,IF(AND(I33&gt;=الاستعلام!$O$3,التسجيل!I32,التسجيل!I32&lt;=الاستعلام!$O$4)*AND(A33=الاستعلام!$O$5),1,""))</f>
        <v/>
      </c>
      <c r="D33" s="34">
        <f>التسجيل!D32</f>
        <v>0</v>
      </c>
      <c r="E33" s="34" t="str">
        <f>التسجيل!E32</f>
        <v/>
      </c>
      <c r="F33" s="34">
        <f>التسجيل!F32</f>
        <v>0</v>
      </c>
      <c r="G33" s="34" t="str">
        <f>التسجيل!G32</f>
        <v/>
      </c>
      <c r="H33" s="34">
        <f>التسجيل!H32</f>
        <v>0</v>
      </c>
      <c r="I33" s="36">
        <f>التسجيل!I32</f>
        <v>0</v>
      </c>
      <c r="J33" s="34">
        <f>التسجيل!J32</f>
        <v>0</v>
      </c>
      <c r="K33" s="34">
        <f>التسجيل!K32</f>
        <v>0</v>
      </c>
      <c r="L33" s="34">
        <f>التسجيل!L32</f>
        <v>0</v>
      </c>
      <c r="M33" s="34">
        <f>التسجيل!M32</f>
        <v>0</v>
      </c>
      <c r="N33" s="34">
        <f>التسجيل!N32</f>
        <v>0</v>
      </c>
      <c r="O33" s="34">
        <f>التسجيل!R32</f>
        <v>0</v>
      </c>
      <c r="P33" s="34">
        <f>التسجيل!S32</f>
        <v>0</v>
      </c>
    </row>
    <row r="34" spans="1:16">
      <c r="A34" s="7">
        <f>التسجيل!A33</f>
        <v>0</v>
      </c>
      <c r="B34" s="7" t="str">
        <f>IF(C34="","",COUNTIF($C$4:C34,C34))</f>
        <v/>
      </c>
      <c r="C34" s="7" t="str">
        <f>IF(AND(الاستعلام!$O$3&amp;الاستعلام!$O$4="")*AND(A34=الاستعلام!$O$5),1,IF(AND(I34&gt;=الاستعلام!$O$3,التسجيل!I33,التسجيل!I33&lt;=الاستعلام!$O$4)*AND(A34=الاستعلام!$O$5),1,""))</f>
        <v/>
      </c>
      <c r="D34" s="34">
        <f>التسجيل!D33</f>
        <v>0</v>
      </c>
      <c r="E34" s="34" t="str">
        <f>التسجيل!E33</f>
        <v/>
      </c>
      <c r="F34" s="34">
        <f>التسجيل!F33</f>
        <v>0</v>
      </c>
      <c r="G34" s="34" t="str">
        <f>التسجيل!G33</f>
        <v/>
      </c>
      <c r="H34" s="34">
        <f>التسجيل!H33</f>
        <v>0</v>
      </c>
      <c r="I34" s="36">
        <f>التسجيل!I33</f>
        <v>0</v>
      </c>
      <c r="J34" s="34">
        <f>التسجيل!J33</f>
        <v>0</v>
      </c>
      <c r="K34" s="34">
        <f>التسجيل!K33</f>
        <v>0</v>
      </c>
      <c r="L34" s="34">
        <f>التسجيل!L33</f>
        <v>0</v>
      </c>
      <c r="M34" s="34">
        <f>التسجيل!M33</f>
        <v>0</v>
      </c>
      <c r="N34" s="34">
        <f>التسجيل!N33</f>
        <v>0</v>
      </c>
      <c r="O34" s="34">
        <f>التسجيل!R33</f>
        <v>0</v>
      </c>
      <c r="P34" s="34">
        <f>التسجيل!S33</f>
        <v>0</v>
      </c>
    </row>
    <row r="35" spans="1:16">
      <c r="A35" s="7">
        <f>التسجيل!A34</f>
        <v>0</v>
      </c>
      <c r="B35" s="7" t="str">
        <f>IF(C35="","",COUNTIF($C$4:C35,C35))</f>
        <v/>
      </c>
      <c r="C35" s="7" t="str">
        <f>IF(AND(الاستعلام!$O$3&amp;الاستعلام!$O$4="")*AND(A35=الاستعلام!$O$5),1,IF(AND(I35&gt;=الاستعلام!$O$3,التسجيل!I34,التسجيل!I34&lt;=الاستعلام!$O$4)*AND(A35=الاستعلام!$O$5),1,""))</f>
        <v/>
      </c>
      <c r="D35" s="34">
        <f>التسجيل!D34</f>
        <v>0</v>
      </c>
      <c r="E35" s="34" t="str">
        <f>التسجيل!E34</f>
        <v/>
      </c>
      <c r="F35" s="34">
        <f>التسجيل!F34</f>
        <v>0</v>
      </c>
      <c r="G35" s="34" t="str">
        <f>التسجيل!G34</f>
        <v/>
      </c>
      <c r="H35" s="34">
        <f>التسجيل!H34</f>
        <v>0</v>
      </c>
      <c r="I35" s="36">
        <f>التسجيل!I34</f>
        <v>0</v>
      </c>
      <c r="J35" s="34">
        <f>التسجيل!J34</f>
        <v>0</v>
      </c>
      <c r="K35" s="34">
        <f>التسجيل!K34</f>
        <v>0</v>
      </c>
      <c r="L35" s="34">
        <f>التسجيل!L34</f>
        <v>0</v>
      </c>
      <c r="M35" s="34">
        <f>التسجيل!M34</f>
        <v>0</v>
      </c>
      <c r="N35" s="34">
        <f>التسجيل!N34</f>
        <v>0</v>
      </c>
      <c r="O35" s="34">
        <f>التسجيل!R34</f>
        <v>0</v>
      </c>
      <c r="P35" s="34">
        <f>التسجيل!S34</f>
        <v>0</v>
      </c>
    </row>
    <row r="36" spans="1:16">
      <c r="A36" s="7">
        <f>التسجيل!A35</f>
        <v>0</v>
      </c>
      <c r="B36" s="7" t="str">
        <f>IF(C36="","",COUNTIF($C$4:C36,C36))</f>
        <v/>
      </c>
      <c r="C36" s="7" t="str">
        <f>IF(AND(الاستعلام!$O$3&amp;الاستعلام!$O$4="")*AND(A36=الاستعلام!$O$5),1,IF(AND(I36&gt;=الاستعلام!$O$3,التسجيل!I35,التسجيل!I35&lt;=الاستعلام!$O$4)*AND(A36=الاستعلام!$O$5),1,""))</f>
        <v/>
      </c>
      <c r="D36" s="34">
        <f>التسجيل!D35</f>
        <v>0</v>
      </c>
      <c r="E36" s="34" t="str">
        <f>التسجيل!E35</f>
        <v/>
      </c>
      <c r="F36" s="34">
        <f>التسجيل!F35</f>
        <v>0</v>
      </c>
      <c r="G36" s="34" t="str">
        <f>التسجيل!G35</f>
        <v/>
      </c>
      <c r="H36" s="34">
        <f>التسجيل!H35</f>
        <v>0</v>
      </c>
      <c r="I36" s="36">
        <f>التسجيل!I35</f>
        <v>0</v>
      </c>
      <c r="J36" s="34">
        <f>التسجيل!J35</f>
        <v>0</v>
      </c>
      <c r="K36" s="34">
        <f>التسجيل!K35</f>
        <v>0</v>
      </c>
      <c r="L36" s="34">
        <f>التسجيل!L35</f>
        <v>0</v>
      </c>
      <c r="M36" s="34">
        <f>التسجيل!M35</f>
        <v>0</v>
      </c>
      <c r="N36" s="34">
        <f>التسجيل!N35</f>
        <v>0</v>
      </c>
      <c r="O36" s="34">
        <f>التسجيل!R35</f>
        <v>0</v>
      </c>
      <c r="P36" s="34">
        <f>التسجيل!S35</f>
        <v>0</v>
      </c>
    </row>
    <row r="37" spans="1:16">
      <c r="A37" s="7">
        <f>التسجيل!A36</f>
        <v>0</v>
      </c>
      <c r="B37" s="7" t="str">
        <f>IF(C37="","",COUNTIF($C$4:C37,C37))</f>
        <v/>
      </c>
      <c r="C37" s="7" t="str">
        <f>IF(AND(الاستعلام!$O$3&amp;الاستعلام!$O$4="")*AND(A37=الاستعلام!$O$5),1,IF(AND(I37&gt;=الاستعلام!$O$3,التسجيل!I36,التسجيل!I36&lt;=الاستعلام!$O$4)*AND(A37=الاستعلام!$O$5),1,""))</f>
        <v/>
      </c>
      <c r="D37" s="34">
        <f>التسجيل!D36</f>
        <v>0</v>
      </c>
      <c r="E37" s="34" t="str">
        <f>التسجيل!E36</f>
        <v/>
      </c>
      <c r="F37" s="34">
        <f>التسجيل!F36</f>
        <v>0</v>
      </c>
      <c r="G37" s="34" t="str">
        <f>التسجيل!G36</f>
        <v/>
      </c>
      <c r="H37" s="34">
        <f>التسجيل!H36</f>
        <v>0</v>
      </c>
      <c r="I37" s="36">
        <f>التسجيل!I36</f>
        <v>0</v>
      </c>
      <c r="J37" s="34">
        <f>التسجيل!J36</f>
        <v>0</v>
      </c>
      <c r="K37" s="34">
        <f>التسجيل!K36</f>
        <v>0</v>
      </c>
      <c r="L37" s="34">
        <f>التسجيل!L36</f>
        <v>0</v>
      </c>
      <c r="M37" s="34">
        <f>التسجيل!M36</f>
        <v>0</v>
      </c>
      <c r="N37" s="34">
        <f>التسجيل!N36</f>
        <v>0</v>
      </c>
      <c r="O37" s="34">
        <f>التسجيل!R36</f>
        <v>0</v>
      </c>
      <c r="P37" s="34">
        <f>التسجيل!S36</f>
        <v>0</v>
      </c>
    </row>
    <row r="38" spans="1:16">
      <c r="A38" s="7">
        <f>التسجيل!A37</f>
        <v>0</v>
      </c>
      <c r="B38" s="7" t="str">
        <f>IF(C38="","",COUNTIF($C$4:C38,C38))</f>
        <v/>
      </c>
      <c r="C38" s="7" t="str">
        <f>IF(AND(الاستعلام!$O$3&amp;الاستعلام!$O$4="")*AND(A38=الاستعلام!$O$5),1,IF(AND(I38&gt;=الاستعلام!$O$3,التسجيل!I37,التسجيل!I37&lt;=الاستعلام!$O$4)*AND(A38=الاستعلام!$O$5),1,""))</f>
        <v/>
      </c>
      <c r="D38" s="34">
        <f>التسجيل!D37</f>
        <v>0</v>
      </c>
      <c r="E38" s="34" t="str">
        <f>التسجيل!E37</f>
        <v/>
      </c>
      <c r="F38" s="34">
        <f>التسجيل!F37</f>
        <v>0</v>
      </c>
      <c r="G38" s="34" t="str">
        <f>التسجيل!G37</f>
        <v/>
      </c>
      <c r="H38" s="34">
        <f>التسجيل!H37</f>
        <v>0</v>
      </c>
      <c r="I38" s="36">
        <f>التسجيل!I37</f>
        <v>0</v>
      </c>
      <c r="J38" s="34">
        <f>التسجيل!J37</f>
        <v>0</v>
      </c>
      <c r="K38" s="34">
        <f>التسجيل!K37</f>
        <v>0</v>
      </c>
      <c r="L38" s="34">
        <f>التسجيل!L37</f>
        <v>0</v>
      </c>
      <c r="M38" s="34">
        <f>التسجيل!M37</f>
        <v>0</v>
      </c>
      <c r="N38" s="34">
        <f>التسجيل!N37</f>
        <v>0</v>
      </c>
      <c r="O38" s="34">
        <f>التسجيل!R37</f>
        <v>0</v>
      </c>
      <c r="P38" s="34">
        <f>التسجيل!S37</f>
        <v>0</v>
      </c>
    </row>
    <row r="39" spans="1:16">
      <c r="A39" s="7">
        <f>التسجيل!A38</f>
        <v>0</v>
      </c>
      <c r="B39" s="7" t="str">
        <f>IF(C39="","",COUNTIF($C$4:C39,C39))</f>
        <v/>
      </c>
      <c r="C39" s="7" t="str">
        <f>IF(AND(الاستعلام!$O$3&amp;الاستعلام!$O$4="")*AND(A39=الاستعلام!$O$5),1,IF(AND(I39&gt;=الاستعلام!$O$3,التسجيل!I38,التسجيل!I38&lt;=الاستعلام!$O$4)*AND(A39=الاستعلام!$O$5),1,""))</f>
        <v/>
      </c>
      <c r="D39" s="34">
        <f>التسجيل!D38</f>
        <v>0</v>
      </c>
      <c r="E39" s="34" t="str">
        <f>التسجيل!E38</f>
        <v/>
      </c>
      <c r="F39" s="34">
        <f>التسجيل!F38</f>
        <v>0</v>
      </c>
      <c r="G39" s="34" t="str">
        <f>التسجيل!G38</f>
        <v/>
      </c>
      <c r="H39" s="34">
        <f>التسجيل!H38</f>
        <v>0</v>
      </c>
      <c r="I39" s="36">
        <f>التسجيل!I38</f>
        <v>0</v>
      </c>
      <c r="J39" s="34">
        <f>التسجيل!J38</f>
        <v>0</v>
      </c>
      <c r="K39" s="34">
        <f>التسجيل!K38</f>
        <v>0</v>
      </c>
      <c r="L39" s="34">
        <f>التسجيل!L38</f>
        <v>0</v>
      </c>
      <c r="M39" s="34">
        <f>التسجيل!M38</f>
        <v>0</v>
      </c>
      <c r="N39" s="34">
        <f>التسجيل!N38</f>
        <v>0</v>
      </c>
      <c r="O39" s="34">
        <f>التسجيل!R38</f>
        <v>0</v>
      </c>
      <c r="P39" s="34">
        <f>التسجيل!S38</f>
        <v>0</v>
      </c>
    </row>
    <row r="40" spans="1:16">
      <c r="A40" s="7">
        <f>التسجيل!A39</f>
        <v>0</v>
      </c>
      <c r="B40" s="7" t="str">
        <f>IF(C40="","",COUNTIF($C$4:C40,C40))</f>
        <v/>
      </c>
      <c r="C40" s="7" t="str">
        <f>IF(AND(الاستعلام!$O$3&amp;الاستعلام!$O$4="")*AND(A40=الاستعلام!$O$5),1,IF(AND(I40&gt;=الاستعلام!$O$3,التسجيل!I39,التسجيل!I39&lt;=الاستعلام!$O$4)*AND(A40=الاستعلام!$O$5),1,""))</f>
        <v/>
      </c>
      <c r="D40" s="34">
        <f>التسجيل!D39</f>
        <v>0</v>
      </c>
      <c r="E40" s="34" t="str">
        <f>التسجيل!E39</f>
        <v/>
      </c>
      <c r="F40" s="34">
        <f>التسجيل!F39</f>
        <v>0</v>
      </c>
      <c r="G40" s="34" t="str">
        <f>التسجيل!G39</f>
        <v/>
      </c>
      <c r="H40" s="34">
        <f>التسجيل!H39</f>
        <v>0</v>
      </c>
      <c r="I40" s="36">
        <f>التسجيل!I39</f>
        <v>0</v>
      </c>
      <c r="J40" s="34">
        <f>التسجيل!J39</f>
        <v>0</v>
      </c>
      <c r="K40" s="34">
        <f>التسجيل!K39</f>
        <v>0</v>
      </c>
      <c r="L40" s="34">
        <f>التسجيل!L39</f>
        <v>0</v>
      </c>
      <c r="M40" s="34">
        <f>التسجيل!M39</f>
        <v>0</v>
      </c>
      <c r="N40" s="34">
        <f>التسجيل!N39</f>
        <v>0</v>
      </c>
      <c r="O40" s="34">
        <f>التسجيل!R39</f>
        <v>0</v>
      </c>
      <c r="P40" s="34">
        <f>التسجيل!S39</f>
        <v>0</v>
      </c>
    </row>
    <row r="41" spans="1:16">
      <c r="A41" s="7">
        <f>التسجيل!A40</f>
        <v>0</v>
      </c>
      <c r="B41" s="7" t="str">
        <f>IF(C41="","",COUNTIF($C$4:C41,C41))</f>
        <v/>
      </c>
      <c r="C41" s="7" t="str">
        <f>IF(AND(الاستعلام!$O$3&amp;الاستعلام!$O$4="")*AND(A41=الاستعلام!$O$5),1,IF(AND(I41&gt;=الاستعلام!$O$3,التسجيل!I40,التسجيل!I40&lt;=الاستعلام!$O$4)*AND(A41=الاستعلام!$O$5),1,""))</f>
        <v/>
      </c>
      <c r="D41" s="34">
        <f>التسجيل!D40</f>
        <v>0</v>
      </c>
      <c r="E41" s="34" t="str">
        <f>التسجيل!E40</f>
        <v/>
      </c>
      <c r="F41" s="34">
        <f>التسجيل!F40</f>
        <v>0</v>
      </c>
      <c r="G41" s="34" t="str">
        <f>التسجيل!G40</f>
        <v/>
      </c>
      <c r="H41" s="34">
        <f>التسجيل!H40</f>
        <v>0</v>
      </c>
      <c r="I41" s="36">
        <f>التسجيل!I40</f>
        <v>0</v>
      </c>
      <c r="J41" s="34">
        <f>التسجيل!J40</f>
        <v>0</v>
      </c>
      <c r="K41" s="34">
        <f>التسجيل!K40</f>
        <v>0</v>
      </c>
      <c r="L41" s="34">
        <f>التسجيل!L40</f>
        <v>0</v>
      </c>
      <c r="M41" s="34">
        <f>التسجيل!M40</f>
        <v>0</v>
      </c>
      <c r="N41" s="34">
        <f>التسجيل!N40</f>
        <v>0</v>
      </c>
      <c r="O41" s="34">
        <f>التسجيل!R40</f>
        <v>0</v>
      </c>
      <c r="P41" s="34">
        <f>التسجيل!S40</f>
        <v>0</v>
      </c>
    </row>
    <row r="42" spans="1:16">
      <c r="A42" s="7">
        <f>التسجيل!A41</f>
        <v>0</v>
      </c>
      <c r="B42" s="7" t="str">
        <f>IF(C42="","",COUNTIF($C$4:C42,C42))</f>
        <v/>
      </c>
      <c r="C42" s="7" t="str">
        <f>IF(AND(الاستعلام!$O$3&amp;الاستعلام!$O$4="")*AND(A42=الاستعلام!$O$5),1,IF(AND(I42&gt;=الاستعلام!$O$3,التسجيل!I41,التسجيل!I41&lt;=الاستعلام!$O$4)*AND(A42=الاستعلام!$O$5),1,""))</f>
        <v/>
      </c>
      <c r="D42" s="34">
        <f>التسجيل!D41</f>
        <v>0</v>
      </c>
      <c r="E42" s="34" t="str">
        <f>التسجيل!E41</f>
        <v/>
      </c>
      <c r="F42" s="34">
        <f>التسجيل!F41</f>
        <v>0</v>
      </c>
      <c r="G42" s="34" t="str">
        <f>التسجيل!G41</f>
        <v/>
      </c>
      <c r="H42" s="34">
        <f>التسجيل!H41</f>
        <v>0</v>
      </c>
      <c r="I42" s="36">
        <f>التسجيل!I41</f>
        <v>0</v>
      </c>
      <c r="J42" s="34">
        <f>التسجيل!J41</f>
        <v>0</v>
      </c>
      <c r="K42" s="34">
        <f>التسجيل!K41</f>
        <v>0</v>
      </c>
      <c r="L42" s="34">
        <f>التسجيل!L41</f>
        <v>0</v>
      </c>
      <c r="M42" s="34">
        <f>التسجيل!M41</f>
        <v>0</v>
      </c>
      <c r="N42" s="34">
        <f>التسجيل!N41</f>
        <v>0</v>
      </c>
      <c r="O42" s="34">
        <f>التسجيل!R41</f>
        <v>0</v>
      </c>
      <c r="P42" s="34">
        <f>التسجيل!S41</f>
        <v>0</v>
      </c>
    </row>
    <row r="43" spans="1:16">
      <c r="A43" s="7">
        <f>التسجيل!A42</f>
        <v>0</v>
      </c>
      <c r="B43" s="7" t="str">
        <f>IF(C43="","",COUNTIF($C$4:C43,C43))</f>
        <v/>
      </c>
      <c r="C43" s="7" t="str">
        <f>IF(AND(الاستعلام!$O$3&amp;الاستعلام!$O$4="")*AND(A43=الاستعلام!$O$5),1,IF(AND(I43&gt;=الاستعلام!$O$3,التسجيل!I42,التسجيل!I42&lt;=الاستعلام!$O$4)*AND(A43=الاستعلام!$O$5),1,""))</f>
        <v/>
      </c>
      <c r="D43" s="34">
        <f>التسجيل!D42</f>
        <v>0</v>
      </c>
      <c r="E43" s="34" t="str">
        <f>التسجيل!E42</f>
        <v/>
      </c>
      <c r="F43" s="34">
        <f>التسجيل!F42</f>
        <v>0</v>
      </c>
      <c r="G43" s="34" t="str">
        <f>التسجيل!G42</f>
        <v/>
      </c>
      <c r="H43" s="34">
        <f>التسجيل!H42</f>
        <v>0</v>
      </c>
      <c r="I43" s="36">
        <f>التسجيل!I42</f>
        <v>0</v>
      </c>
      <c r="J43" s="34">
        <f>التسجيل!J42</f>
        <v>0</v>
      </c>
      <c r="K43" s="34">
        <f>التسجيل!K42</f>
        <v>0</v>
      </c>
      <c r="L43" s="34">
        <f>التسجيل!L42</f>
        <v>0</v>
      </c>
      <c r="M43" s="34">
        <f>التسجيل!M42</f>
        <v>0</v>
      </c>
      <c r="N43" s="34">
        <f>التسجيل!N42</f>
        <v>0</v>
      </c>
      <c r="O43" s="34">
        <f>التسجيل!R42</f>
        <v>0</v>
      </c>
      <c r="P43" s="34">
        <f>التسجيل!S42</f>
        <v>0</v>
      </c>
    </row>
    <row r="44" spans="1:16">
      <c r="A44" s="7">
        <f>التسجيل!A43</f>
        <v>0</v>
      </c>
      <c r="B44" s="7" t="str">
        <f>IF(C44="","",COUNTIF($C$4:C44,C44))</f>
        <v/>
      </c>
      <c r="C44" s="7" t="str">
        <f>IF(AND(الاستعلام!$O$3&amp;الاستعلام!$O$4="")*AND(A44=الاستعلام!$O$5),1,IF(AND(I44&gt;=الاستعلام!$O$3,التسجيل!I43,التسجيل!I43&lt;=الاستعلام!$O$4)*AND(A44=الاستعلام!$O$5),1,""))</f>
        <v/>
      </c>
      <c r="D44" s="34">
        <f>التسجيل!D43</f>
        <v>0</v>
      </c>
      <c r="E44" s="34" t="str">
        <f>التسجيل!E43</f>
        <v/>
      </c>
      <c r="F44" s="34">
        <f>التسجيل!F43</f>
        <v>0</v>
      </c>
      <c r="G44" s="34" t="str">
        <f>التسجيل!G43</f>
        <v/>
      </c>
      <c r="H44" s="34">
        <f>التسجيل!H43</f>
        <v>0</v>
      </c>
      <c r="I44" s="36">
        <f>التسجيل!I43</f>
        <v>0</v>
      </c>
      <c r="J44" s="34">
        <f>التسجيل!J43</f>
        <v>0</v>
      </c>
      <c r="K44" s="34">
        <f>التسجيل!K43</f>
        <v>0</v>
      </c>
      <c r="L44" s="34">
        <f>التسجيل!L43</f>
        <v>0</v>
      </c>
      <c r="M44" s="34">
        <f>التسجيل!M43</f>
        <v>0</v>
      </c>
      <c r="N44" s="34">
        <f>التسجيل!N43</f>
        <v>0</v>
      </c>
      <c r="O44" s="34">
        <f>التسجيل!R43</f>
        <v>0</v>
      </c>
      <c r="P44" s="34">
        <f>التسجيل!S43</f>
        <v>0</v>
      </c>
    </row>
    <row r="45" spans="1:16">
      <c r="A45" s="7">
        <f>التسجيل!A44</f>
        <v>0</v>
      </c>
      <c r="B45" s="7" t="str">
        <f>IF(C45="","",COUNTIF($C$4:C45,C45))</f>
        <v/>
      </c>
      <c r="C45" s="7" t="str">
        <f>IF(AND(الاستعلام!$O$3&amp;الاستعلام!$O$4="")*AND(A45=الاستعلام!$O$5),1,IF(AND(I45&gt;=الاستعلام!$O$3,التسجيل!I44,التسجيل!I44&lt;=الاستعلام!$O$4)*AND(A45=الاستعلام!$O$5),1,""))</f>
        <v/>
      </c>
      <c r="D45" s="34">
        <f>التسجيل!D44</f>
        <v>0</v>
      </c>
      <c r="E45" s="34" t="str">
        <f>التسجيل!E44</f>
        <v/>
      </c>
      <c r="F45" s="34">
        <f>التسجيل!F44</f>
        <v>0</v>
      </c>
      <c r="G45" s="34" t="str">
        <f>التسجيل!G44</f>
        <v/>
      </c>
      <c r="H45" s="34">
        <f>التسجيل!H44</f>
        <v>0</v>
      </c>
      <c r="I45" s="36">
        <f>التسجيل!I44</f>
        <v>0</v>
      </c>
      <c r="J45" s="34">
        <f>التسجيل!J44</f>
        <v>0</v>
      </c>
      <c r="K45" s="34">
        <f>التسجيل!K44</f>
        <v>0</v>
      </c>
      <c r="L45" s="34">
        <f>التسجيل!L44</f>
        <v>0</v>
      </c>
      <c r="M45" s="34">
        <f>التسجيل!M44</f>
        <v>0</v>
      </c>
      <c r="N45" s="34">
        <f>التسجيل!N44</f>
        <v>0</v>
      </c>
      <c r="O45" s="34">
        <f>التسجيل!R44</f>
        <v>0</v>
      </c>
      <c r="P45" s="34">
        <f>التسجيل!S44</f>
        <v>0</v>
      </c>
    </row>
    <row r="46" spans="1:16">
      <c r="A46" s="7">
        <f>التسجيل!A45</f>
        <v>0</v>
      </c>
      <c r="B46" s="7" t="str">
        <f>IF(C46="","",COUNTIF($C$4:C46,C46))</f>
        <v/>
      </c>
      <c r="C46" s="7" t="str">
        <f>IF(AND(الاستعلام!$O$3&amp;الاستعلام!$O$4="")*AND(A46=الاستعلام!$O$5),1,IF(AND(I46&gt;=الاستعلام!$O$3,التسجيل!I45,التسجيل!I45&lt;=الاستعلام!$O$4)*AND(A46=الاستعلام!$O$5),1,""))</f>
        <v/>
      </c>
      <c r="D46" s="34">
        <f>التسجيل!D45</f>
        <v>0</v>
      </c>
      <c r="E46" s="34" t="str">
        <f>التسجيل!E45</f>
        <v/>
      </c>
      <c r="F46" s="34">
        <f>التسجيل!F45</f>
        <v>0</v>
      </c>
      <c r="G46" s="34" t="str">
        <f>التسجيل!G45</f>
        <v/>
      </c>
      <c r="H46" s="34">
        <f>التسجيل!H45</f>
        <v>0</v>
      </c>
      <c r="I46" s="36">
        <f>التسجيل!I45</f>
        <v>0</v>
      </c>
      <c r="J46" s="34">
        <f>التسجيل!J45</f>
        <v>0</v>
      </c>
      <c r="K46" s="34">
        <f>التسجيل!K45</f>
        <v>0</v>
      </c>
      <c r="L46" s="34">
        <f>التسجيل!L45</f>
        <v>0</v>
      </c>
      <c r="M46" s="34">
        <f>التسجيل!M45</f>
        <v>0</v>
      </c>
      <c r="N46" s="34">
        <f>التسجيل!N45</f>
        <v>0</v>
      </c>
      <c r="O46" s="34">
        <f>التسجيل!R45</f>
        <v>0</v>
      </c>
      <c r="P46" s="34">
        <f>التسجيل!S45</f>
        <v>0</v>
      </c>
    </row>
    <row r="47" spans="1:16">
      <c r="A47" s="7">
        <f>التسجيل!A46</f>
        <v>0</v>
      </c>
      <c r="B47" s="7" t="str">
        <f>IF(C47="","",COUNTIF($C$4:C47,C47))</f>
        <v/>
      </c>
      <c r="C47" s="7" t="str">
        <f>IF(AND(الاستعلام!$O$3&amp;الاستعلام!$O$4="")*AND(A47=الاستعلام!$O$5),1,IF(AND(I47&gt;=الاستعلام!$O$3,التسجيل!I46,التسجيل!I46&lt;=الاستعلام!$O$4)*AND(A47=الاستعلام!$O$5),1,""))</f>
        <v/>
      </c>
      <c r="D47" s="34">
        <f>التسجيل!D46</f>
        <v>0</v>
      </c>
      <c r="E47" s="34" t="str">
        <f>التسجيل!E46</f>
        <v/>
      </c>
      <c r="F47" s="34">
        <f>التسجيل!F46</f>
        <v>0</v>
      </c>
      <c r="G47" s="34" t="str">
        <f>التسجيل!G46</f>
        <v/>
      </c>
      <c r="H47" s="34">
        <f>التسجيل!H46</f>
        <v>0</v>
      </c>
      <c r="I47" s="36">
        <f>التسجيل!I46</f>
        <v>0</v>
      </c>
      <c r="J47" s="34">
        <f>التسجيل!J46</f>
        <v>0</v>
      </c>
      <c r="K47" s="34">
        <f>التسجيل!K46</f>
        <v>0</v>
      </c>
      <c r="L47" s="34">
        <f>التسجيل!L46</f>
        <v>0</v>
      </c>
      <c r="M47" s="34">
        <f>التسجيل!M46</f>
        <v>0</v>
      </c>
      <c r="N47" s="34">
        <f>التسجيل!N46</f>
        <v>0</v>
      </c>
      <c r="O47" s="34">
        <f>التسجيل!R46</f>
        <v>0</v>
      </c>
      <c r="P47" s="34">
        <f>التسجيل!S46</f>
        <v>0</v>
      </c>
    </row>
    <row r="48" spans="1:16">
      <c r="A48" s="7">
        <f>التسجيل!A47</f>
        <v>0</v>
      </c>
      <c r="B48" s="7" t="str">
        <f>IF(C48="","",COUNTIF($C$4:C48,C48))</f>
        <v/>
      </c>
      <c r="C48" s="7" t="str">
        <f>IF(AND(الاستعلام!$O$3&amp;الاستعلام!$O$4="")*AND(A48=الاستعلام!$O$5),1,IF(AND(I48&gt;=الاستعلام!$O$3,التسجيل!I47,التسجيل!I47&lt;=الاستعلام!$O$4)*AND(A48=الاستعلام!$O$5),1,""))</f>
        <v/>
      </c>
      <c r="D48" s="34">
        <f>التسجيل!D47</f>
        <v>0</v>
      </c>
      <c r="E48" s="34" t="str">
        <f>التسجيل!E47</f>
        <v/>
      </c>
      <c r="F48" s="34">
        <f>التسجيل!F47</f>
        <v>0</v>
      </c>
      <c r="G48" s="34" t="str">
        <f>التسجيل!G47</f>
        <v/>
      </c>
      <c r="H48" s="34">
        <f>التسجيل!H47</f>
        <v>0</v>
      </c>
      <c r="I48" s="36">
        <f>التسجيل!I47</f>
        <v>0</v>
      </c>
      <c r="J48" s="34">
        <f>التسجيل!J47</f>
        <v>0</v>
      </c>
      <c r="K48" s="34">
        <f>التسجيل!K47</f>
        <v>0</v>
      </c>
      <c r="L48" s="34">
        <f>التسجيل!L47</f>
        <v>0</v>
      </c>
      <c r="M48" s="34">
        <f>التسجيل!M47</f>
        <v>0</v>
      </c>
      <c r="N48" s="34">
        <f>التسجيل!N47</f>
        <v>0</v>
      </c>
      <c r="O48" s="34">
        <f>التسجيل!R47</f>
        <v>0</v>
      </c>
      <c r="P48" s="34">
        <f>التسجيل!S47</f>
        <v>0</v>
      </c>
    </row>
    <row r="49" spans="1:16">
      <c r="A49" s="7">
        <f>التسجيل!A48</f>
        <v>0</v>
      </c>
      <c r="B49" s="7" t="str">
        <f>IF(C49="","",COUNTIF($C$4:C49,C49))</f>
        <v/>
      </c>
      <c r="C49" s="7" t="str">
        <f>IF(AND(الاستعلام!$O$3&amp;الاستعلام!$O$4="")*AND(A49=الاستعلام!$O$5),1,IF(AND(I49&gt;=الاستعلام!$O$3,التسجيل!I48,التسجيل!I48&lt;=الاستعلام!$O$4)*AND(A49=الاستعلام!$O$5),1,""))</f>
        <v/>
      </c>
      <c r="D49" s="34">
        <f>التسجيل!D48</f>
        <v>0</v>
      </c>
      <c r="E49" s="34" t="str">
        <f>التسجيل!E48</f>
        <v/>
      </c>
      <c r="F49" s="34">
        <f>التسجيل!F48</f>
        <v>0</v>
      </c>
      <c r="G49" s="34" t="str">
        <f>التسجيل!G48</f>
        <v/>
      </c>
      <c r="H49" s="34">
        <f>التسجيل!H48</f>
        <v>0</v>
      </c>
      <c r="I49" s="36">
        <f>التسجيل!I48</f>
        <v>0</v>
      </c>
      <c r="J49" s="34">
        <f>التسجيل!J48</f>
        <v>0</v>
      </c>
      <c r="K49" s="34">
        <f>التسجيل!K48</f>
        <v>0</v>
      </c>
      <c r="L49" s="34">
        <f>التسجيل!L48</f>
        <v>0</v>
      </c>
      <c r="M49" s="34">
        <f>التسجيل!M48</f>
        <v>0</v>
      </c>
      <c r="N49" s="34">
        <f>التسجيل!N48</f>
        <v>0</v>
      </c>
      <c r="O49" s="34">
        <f>التسجيل!R48</f>
        <v>0</v>
      </c>
      <c r="P49" s="34">
        <f>التسجيل!S48</f>
        <v>0</v>
      </c>
    </row>
    <row r="50" spans="1:16">
      <c r="A50" s="7">
        <f>التسجيل!A49</f>
        <v>0</v>
      </c>
      <c r="B50" s="7" t="str">
        <f>IF(C50="","",COUNTIF($C$4:C50,C50))</f>
        <v/>
      </c>
      <c r="C50" s="7" t="str">
        <f>IF(AND(الاستعلام!$O$3&amp;الاستعلام!$O$4="")*AND(A50=الاستعلام!$O$5),1,IF(AND(I50&gt;=الاستعلام!$O$3,التسجيل!I49,التسجيل!I49&lt;=الاستعلام!$O$4)*AND(A50=الاستعلام!$O$5),1,""))</f>
        <v/>
      </c>
      <c r="D50" s="34">
        <f>التسجيل!D49</f>
        <v>0</v>
      </c>
      <c r="E50" s="34" t="str">
        <f>التسجيل!E49</f>
        <v/>
      </c>
      <c r="F50" s="34">
        <f>التسجيل!F49</f>
        <v>0</v>
      </c>
      <c r="G50" s="34" t="str">
        <f>التسجيل!G49</f>
        <v/>
      </c>
      <c r="H50" s="34">
        <f>التسجيل!H49</f>
        <v>0</v>
      </c>
      <c r="I50" s="36">
        <f>التسجيل!I49</f>
        <v>0</v>
      </c>
      <c r="J50" s="34">
        <f>التسجيل!J49</f>
        <v>0</v>
      </c>
      <c r="K50" s="34">
        <f>التسجيل!K49</f>
        <v>0</v>
      </c>
      <c r="L50" s="34">
        <f>التسجيل!L49</f>
        <v>0</v>
      </c>
      <c r="M50" s="34">
        <f>التسجيل!M49</f>
        <v>0</v>
      </c>
      <c r="N50" s="34">
        <f>التسجيل!N49</f>
        <v>0</v>
      </c>
      <c r="O50" s="34">
        <f>التسجيل!R49</f>
        <v>0</v>
      </c>
      <c r="P50" s="34">
        <f>التسجيل!S49</f>
        <v>0</v>
      </c>
    </row>
    <row r="51" spans="1:16">
      <c r="A51" s="7">
        <f>التسجيل!A50</f>
        <v>0</v>
      </c>
      <c r="B51" s="7" t="str">
        <f>IF(C51="","",COUNTIF($C$4:C51,C51))</f>
        <v/>
      </c>
      <c r="C51" s="7" t="str">
        <f>IF(AND(الاستعلام!$O$3&amp;الاستعلام!$O$4="")*AND(A51=الاستعلام!$O$5),1,IF(AND(I51&gt;=الاستعلام!$O$3,التسجيل!I50,التسجيل!I50&lt;=الاستعلام!$O$4)*AND(A51=الاستعلام!$O$5),1,""))</f>
        <v/>
      </c>
      <c r="D51" s="34">
        <f>التسجيل!D50</f>
        <v>0</v>
      </c>
      <c r="E51" s="34" t="str">
        <f>التسجيل!E50</f>
        <v/>
      </c>
      <c r="F51" s="34">
        <f>التسجيل!F50</f>
        <v>0</v>
      </c>
      <c r="G51" s="34" t="str">
        <f>التسجيل!G50</f>
        <v/>
      </c>
      <c r="H51" s="34">
        <f>التسجيل!H50</f>
        <v>0</v>
      </c>
      <c r="I51" s="36">
        <f>التسجيل!I50</f>
        <v>0</v>
      </c>
      <c r="J51" s="34">
        <f>التسجيل!J50</f>
        <v>0</v>
      </c>
      <c r="K51" s="34">
        <f>التسجيل!K50</f>
        <v>0</v>
      </c>
      <c r="L51" s="34">
        <f>التسجيل!L50</f>
        <v>0</v>
      </c>
      <c r="M51" s="34">
        <f>التسجيل!M50</f>
        <v>0</v>
      </c>
      <c r="N51" s="34">
        <f>التسجيل!N50</f>
        <v>0</v>
      </c>
      <c r="O51" s="34">
        <f>التسجيل!R50</f>
        <v>0</v>
      </c>
      <c r="P51" s="34">
        <f>التسجيل!S50</f>
        <v>0</v>
      </c>
    </row>
    <row r="52" spans="1:16">
      <c r="A52" s="7">
        <f>التسجيل!A51</f>
        <v>0</v>
      </c>
      <c r="B52" s="7" t="str">
        <f>IF(C52="","",COUNTIF($C$4:C52,C52))</f>
        <v/>
      </c>
      <c r="C52" s="7" t="str">
        <f>IF(AND(الاستعلام!$O$3&amp;الاستعلام!$O$4="")*AND(A52=الاستعلام!$O$5),1,IF(AND(I52&gt;=الاستعلام!$O$3,التسجيل!I51,التسجيل!I51&lt;=الاستعلام!$O$4)*AND(A52=الاستعلام!$O$5),1,""))</f>
        <v/>
      </c>
      <c r="D52" s="34">
        <f>التسجيل!D51</f>
        <v>0</v>
      </c>
      <c r="E52" s="34" t="str">
        <f>التسجيل!E51</f>
        <v/>
      </c>
      <c r="F52" s="34">
        <f>التسجيل!F51</f>
        <v>0</v>
      </c>
      <c r="G52" s="34" t="str">
        <f>التسجيل!G51</f>
        <v/>
      </c>
      <c r="H52" s="34">
        <f>التسجيل!H51</f>
        <v>0</v>
      </c>
      <c r="I52" s="36">
        <f>التسجيل!I51</f>
        <v>0</v>
      </c>
      <c r="J52" s="34">
        <f>التسجيل!J51</f>
        <v>0</v>
      </c>
      <c r="K52" s="34">
        <f>التسجيل!K51</f>
        <v>0</v>
      </c>
      <c r="L52" s="34">
        <f>التسجيل!L51</f>
        <v>0</v>
      </c>
      <c r="M52" s="34">
        <f>التسجيل!M51</f>
        <v>0</v>
      </c>
      <c r="N52" s="34">
        <f>التسجيل!N51</f>
        <v>0</v>
      </c>
      <c r="O52" s="34">
        <f>التسجيل!R51</f>
        <v>0</v>
      </c>
      <c r="P52" s="34">
        <f>التسجيل!S51</f>
        <v>0</v>
      </c>
    </row>
    <row r="53" spans="1:16">
      <c r="A53" s="7">
        <f>التسجيل!A52</f>
        <v>0</v>
      </c>
      <c r="B53" s="7" t="str">
        <f>IF(C53="","",COUNTIF($C$4:C53,C53))</f>
        <v/>
      </c>
      <c r="C53" s="7" t="str">
        <f>IF(AND(الاستعلام!$O$3&amp;الاستعلام!$O$4="")*AND(A53=الاستعلام!$O$5),1,IF(AND(I53&gt;=الاستعلام!$O$3,التسجيل!I52,التسجيل!I52&lt;=الاستعلام!$O$4)*AND(A53=الاستعلام!$O$5),1,""))</f>
        <v/>
      </c>
      <c r="D53" s="34">
        <f>التسجيل!D52</f>
        <v>0</v>
      </c>
      <c r="E53" s="34" t="str">
        <f>التسجيل!E52</f>
        <v/>
      </c>
      <c r="F53" s="34">
        <f>التسجيل!F52</f>
        <v>0</v>
      </c>
      <c r="G53" s="34" t="str">
        <f>التسجيل!G52</f>
        <v/>
      </c>
      <c r="H53" s="34">
        <f>التسجيل!H52</f>
        <v>0</v>
      </c>
      <c r="I53" s="36">
        <f>التسجيل!I52</f>
        <v>0</v>
      </c>
      <c r="J53" s="34">
        <f>التسجيل!J52</f>
        <v>0</v>
      </c>
      <c r="K53" s="34">
        <f>التسجيل!K52</f>
        <v>0</v>
      </c>
      <c r="L53" s="34">
        <f>التسجيل!L52</f>
        <v>0</v>
      </c>
      <c r="M53" s="34">
        <f>التسجيل!M52</f>
        <v>0</v>
      </c>
      <c r="N53" s="34">
        <f>التسجيل!N52</f>
        <v>0</v>
      </c>
      <c r="O53" s="34">
        <f>التسجيل!R52</f>
        <v>0</v>
      </c>
      <c r="P53" s="34">
        <f>التسجيل!S52</f>
        <v>0</v>
      </c>
    </row>
    <row r="54" spans="1:16">
      <c r="A54" s="7">
        <f>التسجيل!A53</f>
        <v>0</v>
      </c>
      <c r="B54" s="7" t="str">
        <f>IF(C54="","",COUNTIF($C$4:C54,C54))</f>
        <v/>
      </c>
      <c r="C54" s="7" t="str">
        <f>IF(AND(الاستعلام!$O$3&amp;الاستعلام!$O$4="")*AND(A54=الاستعلام!$O$5),1,IF(AND(I54&gt;=الاستعلام!$O$3,التسجيل!I53,التسجيل!I53&lt;=الاستعلام!$O$4)*AND(A54=الاستعلام!$O$5),1,""))</f>
        <v/>
      </c>
      <c r="D54" s="34">
        <f>التسجيل!D53</f>
        <v>0</v>
      </c>
      <c r="E54" s="34" t="str">
        <f>التسجيل!E53</f>
        <v/>
      </c>
      <c r="F54" s="34">
        <f>التسجيل!F53</f>
        <v>0</v>
      </c>
      <c r="G54" s="34" t="str">
        <f>التسجيل!G53</f>
        <v/>
      </c>
      <c r="H54" s="34">
        <f>التسجيل!H53</f>
        <v>0</v>
      </c>
      <c r="I54" s="36">
        <f>التسجيل!I53</f>
        <v>0</v>
      </c>
      <c r="J54" s="34">
        <f>التسجيل!J53</f>
        <v>0</v>
      </c>
      <c r="K54" s="34">
        <f>التسجيل!K53</f>
        <v>0</v>
      </c>
      <c r="L54" s="34">
        <f>التسجيل!L53</f>
        <v>0</v>
      </c>
      <c r="M54" s="34">
        <f>التسجيل!M53</f>
        <v>0</v>
      </c>
      <c r="N54" s="34">
        <f>التسجيل!N53</f>
        <v>0</v>
      </c>
      <c r="O54" s="34">
        <f>التسجيل!R53</f>
        <v>0</v>
      </c>
      <c r="P54" s="34">
        <f>التسجيل!S53</f>
        <v>0</v>
      </c>
    </row>
    <row r="55" spans="1:16">
      <c r="I55" s="37"/>
    </row>
    <row r="56" spans="1:16">
      <c r="I56" s="37"/>
    </row>
    <row r="57" spans="1:16">
      <c r="I57" s="37"/>
    </row>
    <row r="58" spans="1:16">
      <c r="I58" s="37"/>
    </row>
  </sheetData>
  <mergeCells count="8">
    <mergeCell ref="J2:K2"/>
    <mergeCell ref="M2:N2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B1:N745"/>
  <sheetViews>
    <sheetView rightToLeft="1" workbookViewId="0">
      <selection activeCell="I4" sqref="I4"/>
    </sheetView>
  </sheetViews>
  <sheetFormatPr defaultRowHeight="15"/>
  <cols>
    <col min="1" max="2" width="9" style="16"/>
    <col min="3" max="3" width="37.75" style="16" bestFit="1" customWidth="1"/>
    <col min="4" max="4" width="5.625" style="16" bestFit="1" customWidth="1"/>
    <col min="5" max="5" width="5.5" style="16" bestFit="1" customWidth="1"/>
    <col min="6" max="6" width="5" style="16" customWidth="1"/>
    <col min="7" max="7" width="5.625" style="16" bestFit="1" customWidth="1"/>
    <col min="8" max="8" width="7.125" style="16" customWidth="1"/>
    <col min="9" max="9" width="4.5" style="16" bestFit="1" customWidth="1"/>
    <col min="10" max="10" width="9" style="16"/>
    <col min="11" max="11" width="5.625" style="16" bestFit="1" customWidth="1"/>
    <col min="12" max="12" width="7.75" style="16" customWidth="1"/>
    <col min="13" max="13" width="9.25" style="16" customWidth="1"/>
    <col min="14" max="14" width="12.25" style="16" customWidth="1"/>
    <col min="15" max="16384" width="9" style="16"/>
  </cols>
  <sheetData>
    <row r="1" spans="2:14" ht="15.75" thickBot="1"/>
    <row r="2" spans="2:14" ht="30" customHeight="1">
      <c r="B2" s="84" t="s">
        <v>46</v>
      </c>
      <c r="C2" s="86" t="s">
        <v>0</v>
      </c>
      <c r="D2" s="88" t="s">
        <v>45</v>
      </c>
      <c r="E2" s="88"/>
      <c r="F2" s="88"/>
      <c r="G2" s="88" t="s">
        <v>50</v>
      </c>
      <c r="H2" s="88"/>
      <c r="I2" s="88"/>
      <c r="J2" s="24" t="s">
        <v>49</v>
      </c>
      <c r="K2" s="89" t="s">
        <v>51</v>
      </c>
      <c r="L2" s="89"/>
      <c r="M2" s="90"/>
    </row>
    <row r="3" spans="2:14" ht="30" customHeight="1">
      <c r="B3" s="85"/>
      <c r="C3" s="87"/>
      <c r="D3" s="1" t="s">
        <v>48</v>
      </c>
      <c r="E3" s="1" t="s">
        <v>47</v>
      </c>
      <c r="F3" s="1" t="s">
        <v>53</v>
      </c>
      <c r="G3" s="1" t="s">
        <v>48</v>
      </c>
      <c r="H3" s="1" t="s">
        <v>54</v>
      </c>
      <c r="I3" s="1" t="s">
        <v>53</v>
      </c>
      <c r="J3" s="1" t="s">
        <v>48</v>
      </c>
      <c r="K3" s="2" t="s">
        <v>48</v>
      </c>
      <c r="L3" s="2" t="s">
        <v>54</v>
      </c>
      <c r="M3" s="25" t="s">
        <v>55</v>
      </c>
      <c r="N3" s="16">
        <f ca="1">SUBTOTAL(9,M3:M558)</f>
        <v>502.43548387096774</v>
      </c>
    </row>
    <row r="4" spans="2:14" ht="15.75">
      <c r="B4" s="19">
        <f>الاكواد!B3</f>
        <v>100</v>
      </c>
      <c r="C4" s="6" t="str">
        <f>الاكواد!C3</f>
        <v>شاشات LCD</v>
      </c>
      <c r="D4" s="3">
        <f>الاكواد!D3</f>
        <v>10</v>
      </c>
      <c r="E4" s="3">
        <v>5</v>
      </c>
      <c r="F4" s="3">
        <f>D4*E4</f>
        <v>50</v>
      </c>
      <c r="G4" s="3">
        <f>SUMIF(التسجيل!$E$3:$E$53,الارصدة!C4,التسجيل!$J$3:$J$53)</f>
        <v>21</v>
      </c>
      <c r="H4" s="4">
        <f>SUMIF(التسجيل!$E$3:$E$53,الارصدة!C4,التسجيل!$L$3:$L$53)/G4</f>
        <v>4.2857142857142856</v>
      </c>
      <c r="I4" s="3">
        <f>G4*H4</f>
        <v>90</v>
      </c>
      <c r="J4" s="3">
        <f ca="1">SUMIF(التسجيل!$E$3:$E$53,الارصدة!C4,التسجيل!$M$3:$M$51)</f>
        <v>4</v>
      </c>
      <c r="K4" s="17">
        <f ca="1">D4+G4-J4</f>
        <v>27</v>
      </c>
      <c r="L4" s="18">
        <f t="shared" ref="L4:L5" si="0">IFERROR(IF(C4="",0,(F4+I4)/(D4+G4)),0)</f>
        <v>4.5161290322580649</v>
      </c>
      <c r="M4" s="20">
        <f ca="1">K4*L4</f>
        <v>121.93548387096776</v>
      </c>
    </row>
    <row r="5" spans="2:14" ht="15.75">
      <c r="B5" s="19">
        <f>الاكواد!B4</f>
        <v>200</v>
      </c>
      <c r="C5" s="6" t="str">
        <f>الاكواد!C4</f>
        <v>شاشة 17 بوصة lcd</v>
      </c>
      <c r="D5" s="3">
        <f>الاكواد!D4</f>
        <v>6</v>
      </c>
      <c r="E5" s="3">
        <f>الاكواد!E4</f>
        <v>8</v>
      </c>
      <c r="F5" s="3">
        <f t="shared" ref="F5:F54" si="1">D5*E5</f>
        <v>48</v>
      </c>
      <c r="G5" s="3">
        <f>SUMIF(التسجيل!$E$3:$E$53,الارصدة!C5,التسجيل!$J$3:$J$53)</f>
        <v>8</v>
      </c>
      <c r="H5" s="4">
        <f>IFERROR(SUMIF(التسجيل!$E$3:$E$53,الارصدة!C5,التسجيل!$L$3:$L$53)/G5,0)</f>
        <v>4.0625</v>
      </c>
      <c r="I5" s="3">
        <f t="shared" ref="I5:I54" si="2">G5*H5</f>
        <v>32.5</v>
      </c>
      <c r="J5" s="3">
        <f ca="1">SUMIF(التسجيل!$E$3:$E$53,الارصدة!C5,التسجيل!$M$3:$M$51)</f>
        <v>0</v>
      </c>
      <c r="K5" s="17">
        <f t="shared" ref="K5:K54" ca="1" si="3">D5+G5-J5</f>
        <v>14</v>
      </c>
      <c r="L5" s="18">
        <f t="shared" si="0"/>
        <v>5.75</v>
      </c>
      <c r="M5" s="20">
        <f t="shared" ref="M5:M54" ca="1" si="4">K5*L5</f>
        <v>80.5</v>
      </c>
    </row>
    <row r="6" spans="2:14" ht="15.75">
      <c r="B6" s="19">
        <f>الاكواد!B5</f>
        <v>300</v>
      </c>
      <c r="C6" s="6" t="str">
        <f>الاكواد!C5</f>
        <v>شاشة 19 بوصة lcd</v>
      </c>
      <c r="D6" s="3">
        <f>الاكواد!D5</f>
        <v>0</v>
      </c>
      <c r="E6" s="3">
        <f>الاكواد!E5</f>
        <v>0</v>
      </c>
      <c r="F6" s="3">
        <f t="shared" si="1"/>
        <v>0</v>
      </c>
      <c r="G6" s="3">
        <f>SUMIF(التسجيل!$E$3:$E$53,الارصدة!C6,التسجيل!$J$3:$J$53)</f>
        <v>6</v>
      </c>
      <c r="H6" s="4">
        <f>IFERROR(SUMIF(التسجيل!$E$3:$E$53,الارصدة!C6,التسجيل!$L$3:$L$53)/G6,0)</f>
        <v>50</v>
      </c>
      <c r="I6" s="3">
        <f t="shared" si="2"/>
        <v>300</v>
      </c>
      <c r="J6" s="3">
        <f ca="1">SUMIF(التسجيل!$E$3:$E$53,الارصدة!C6,التسجيل!$M$3:$M$51)</f>
        <v>0</v>
      </c>
      <c r="K6" s="17">
        <f t="shared" ca="1" si="3"/>
        <v>6</v>
      </c>
      <c r="L6" s="18">
        <f>IFERROR(IF(C6="",0,(F6+I6)/(D6+G6)),0)</f>
        <v>50</v>
      </c>
      <c r="M6" s="20">
        <f t="shared" ca="1" si="4"/>
        <v>300</v>
      </c>
    </row>
    <row r="7" spans="2:14" ht="15.75">
      <c r="B7" s="19">
        <f>الاكواد!B6</f>
        <v>400</v>
      </c>
      <c r="C7" s="6" t="str">
        <f>الاكواد!C6</f>
        <v>كيسة الكمبيوتر CASE</v>
      </c>
      <c r="D7" s="3">
        <f>الاكواد!D6</f>
        <v>0</v>
      </c>
      <c r="E7" s="3">
        <f>الاكواد!E6</f>
        <v>0</v>
      </c>
      <c r="F7" s="3">
        <f t="shared" si="1"/>
        <v>0</v>
      </c>
      <c r="G7" s="3">
        <f>SUMIF(التسجيل!$E$3:$E$53,الارصدة!C7,التسجيل!$J$3:$J$53)</f>
        <v>0</v>
      </c>
      <c r="H7" s="4">
        <f>IFERROR(SUMIF(التسجيل!$E$3:$E$53,الارصدة!C7,التسجيل!$L$3:$L$53)/G7,0)</f>
        <v>0</v>
      </c>
      <c r="I7" s="3">
        <f t="shared" si="2"/>
        <v>0</v>
      </c>
      <c r="J7" s="3">
        <f ca="1">SUMIF(التسجيل!$E$3:$E$53,الارصدة!C7,التسجيل!$M$3:$M$51)</f>
        <v>0</v>
      </c>
      <c r="K7" s="17">
        <f t="shared" ca="1" si="3"/>
        <v>0</v>
      </c>
      <c r="L7" s="18">
        <f t="shared" ref="L7:L54" si="5">IFERROR(IF(C7="",0,(F7+I7)/(D7+G7)),0)</f>
        <v>0</v>
      </c>
      <c r="M7" s="20">
        <f t="shared" ca="1" si="4"/>
        <v>0</v>
      </c>
    </row>
    <row r="8" spans="2:14" ht="15.75">
      <c r="B8" s="19">
        <f>الاكواد!B7</f>
        <v>500</v>
      </c>
      <c r="C8" s="6" t="str">
        <f>الاكواد!C7</f>
        <v>كيسة كمبيوتر واقف Tower HP</v>
      </c>
      <c r="D8" s="3">
        <f>الاكواد!D7</f>
        <v>0</v>
      </c>
      <c r="E8" s="3">
        <f>الاكواد!E7</f>
        <v>0</v>
      </c>
      <c r="F8" s="3">
        <f t="shared" si="1"/>
        <v>0</v>
      </c>
      <c r="G8" s="3">
        <f>SUMIF(التسجيل!$E$3:$E$53,الارصدة!C8,التسجيل!$J$3:$J$53)</f>
        <v>0</v>
      </c>
      <c r="H8" s="4">
        <f>IFERROR(SUMIF(التسجيل!$E$3:$E$53,الارصدة!C8,التسجيل!$L$3:$L$53)/G8,0)</f>
        <v>0</v>
      </c>
      <c r="I8" s="3">
        <f t="shared" si="2"/>
        <v>0</v>
      </c>
      <c r="J8" s="3">
        <f ca="1">SUMIF(التسجيل!$E$3:$E$53,الارصدة!C8,التسجيل!$M$3:$M$51)</f>
        <v>0</v>
      </c>
      <c r="K8" s="17">
        <f t="shared" ca="1" si="3"/>
        <v>0</v>
      </c>
      <c r="L8" s="18">
        <f t="shared" si="5"/>
        <v>0</v>
      </c>
      <c r="M8" s="20">
        <f t="shared" ca="1" si="4"/>
        <v>0</v>
      </c>
    </row>
    <row r="9" spans="2:14" ht="15.75">
      <c r="B9" s="19">
        <f>الاكواد!B8</f>
        <v>600</v>
      </c>
      <c r="C9" s="6" t="str">
        <f>الاكواد!C8</f>
        <v>كيسة كمبيوتر ديسك  Desktop HP AMD</v>
      </c>
      <c r="D9" s="3">
        <f>الاكواد!D8</f>
        <v>0</v>
      </c>
      <c r="E9" s="3">
        <f>الاكواد!E8</f>
        <v>0</v>
      </c>
      <c r="F9" s="3">
        <f t="shared" si="1"/>
        <v>0</v>
      </c>
      <c r="G9" s="3">
        <f>SUMIF(التسجيل!$E$3:$E$53,الارصدة!C9,التسجيل!$J$3:$J$53)</f>
        <v>0</v>
      </c>
      <c r="H9" s="4">
        <f>IFERROR(SUMIF(التسجيل!$E$3:$E$53,الارصدة!C9,التسجيل!$L$3:$L$53)/G9,0)</f>
        <v>0</v>
      </c>
      <c r="I9" s="3">
        <f t="shared" si="2"/>
        <v>0</v>
      </c>
      <c r="J9" s="3">
        <f ca="1">SUMIF(التسجيل!$E$3:$E$53,الارصدة!C9,التسجيل!$M$3:$M$51)</f>
        <v>0</v>
      </c>
      <c r="K9" s="17">
        <f t="shared" ca="1" si="3"/>
        <v>0</v>
      </c>
      <c r="L9" s="18">
        <f t="shared" si="5"/>
        <v>0</v>
      </c>
      <c r="M9" s="20">
        <f t="shared" ca="1" si="4"/>
        <v>0</v>
      </c>
    </row>
    <row r="10" spans="2:14" ht="15.75">
      <c r="B10" s="19">
        <f>الاكواد!B9</f>
        <v>700</v>
      </c>
      <c r="C10" s="6" t="str">
        <f>الاكواد!C9</f>
        <v>كيسة كمبيوتر واقف Tower Compaq</v>
      </c>
      <c r="D10" s="3">
        <f>الاكواد!D9</f>
        <v>0</v>
      </c>
      <c r="E10" s="3">
        <f>الاكواد!E9</f>
        <v>0</v>
      </c>
      <c r="F10" s="3">
        <f t="shared" si="1"/>
        <v>0</v>
      </c>
      <c r="G10" s="3">
        <f>SUMIF(التسجيل!$E$3:$E$53,الارصدة!C10,التسجيل!$J$3:$J$53)</f>
        <v>0</v>
      </c>
      <c r="H10" s="4">
        <f>IFERROR(SUMIF(التسجيل!$E$3:$E$53,الارصدة!C10,التسجيل!$L$3:$L$53)/G10,0)</f>
        <v>0</v>
      </c>
      <c r="I10" s="3">
        <f t="shared" si="2"/>
        <v>0</v>
      </c>
      <c r="J10" s="3">
        <f ca="1">SUMIF(التسجيل!$E$3:$E$53,الارصدة!C10,التسجيل!$M$3:$M$51)</f>
        <v>0</v>
      </c>
      <c r="K10" s="17">
        <f t="shared" ca="1" si="3"/>
        <v>0</v>
      </c>
      <c r="L10" s="18">
        <f t="shared" si="5"/>
        <v>0</v>
      </c>
      <c r="M10" s="20">
        <f t="shared" ca="1" si="4"/>
        <v>0</v>
      </c>
    </row>
    <row r="11" spans="2:14" ht="15.75">
      <c r="B11" s="19">
        <f>الاكواد!B10</f>
        <v>800</v>
      </c>
      <c r="C11" s="6" t="str">
        <f>الاكواد!C10</f>
        <v>كيسة كمبيوتر ديسك Desktop Lenovo core2 due</v>
      </c>
      <c r="D11" s="3">
        <f>الاكواد!D10</f>
        <v>0</v>
      </c>
      <c r="E11" s="3">
        <f>الاكواد!E10</f>
        <v>0</v>
      </c>
      <c r="F11" s="3">
        <f t="shared" si="1"/>
        <v>0</v>
      </c>
      <c r="G11" s="3">
        <f>SUMIF(التسجيل!$E$3:$E$53,الارصدة!C11,التسجيل!$J$3:$J$53)</f>
        <v>0</v>
      </c>
      <c r="H11" s="4">
        <f>IFERROR(SUMIF(التسجيل!$E$3:$E$53,الارصدة!C11,التسجيل!$L$3:$L$53)/G11,0)</f>
        <v>0</v>
      </c>
      <c r="I11" s="3">
        <f t="shared" si="2"/>
        <v>0</v>
      </c>
      <c r="J11" s="3">
        <f ca="1">SUMIF(التسجيل!$E$3:$E$53,الارصدة!C11,التسجيل!$M$3:$M$51)</f>
        <v>0</v>
      </c>
      <c r="K11" s="17">
        <f t="shared" ca="1" si="3"/>
        <v>0</v>
      </c>
      <c r="L11" s="18">
        <f t="shared" si="5"/>
        <v>0</v>
      </c>
      <c r="M11" s="20">
        <f t="shared" ca="1" si="4"/>
        <v>0</v>
      </c>
    </row>
    <row r="12" spans="2:14" ht="15.75">
      <c r="B12" s="19">
        <f>الاكواد!B11</f>
        <v>900</v>
      </c>
      <c r="C12" s="6" t="str">
        <f>الاكواد!C11</f>
        <v>كيسة كمبيوتر واقف Tower Series E</v>
      </c>
      <c r="D12" s="3">
        <f>الاكواد!D11</f>
        <v>0</v>
      </c>
      <c r="E12" s="3">
        <f>الاكواد!E11</f>
        <v>0</v>
      </c>
      <c r="F12" s="3">
        <f t="shared" si="1"/>
        <v>0</v>
      </c>
      <c r="G12" s="3">
        <f>SUMIF(التسجيل!$E$3:$E$53,الارصدة!C12,التسجيل!$J$3:$J$53)</f>
        <v>0</v>
      </c>
      <c r="H12" s="4">
        <f>IFERROR(SUMIF(التسجيل!$E$3:$E$53,الارصدة!C12,التسجيل!$L$3:$L$53)/G12,0)</f>
        <v>0</v>
      </c>
      <c r="I12" s="3">
        <f t="shared" si="2"/>
        <v>0</v>
      </c>
      <c r="J12" s="3">
        <f ca="1">SUMIF(التسجيل!$E$3:$E$53,الارصدة!C12,التسجيل!$M$3:$M$51)</f>
        <v>0</v>
      </c>
      <c r="K12" s="17">
        <f t="shared" ca="1" si="3"/>
        <v>0</v>
      </c>
      <c r="L12" s="18">
        <f t="shared" si="5"/>
        <v>0</v>
      </c>
      <c r="M12" s="20">
        <f t="shared" ca="1" si="4"/>
        <v>0</v>
      </c>
    </row>
    <row r="13" spans="2:14" ht="15.75">
      <c r="B13" s="19">
        <f>الاكواد!B12</f>
        <v>1000</v>
      </c>
      <c r="C13" s="6" t="str">
        <f>الاكواد!C12</f>
        <v>كيسة كمبيوتر واقف Tower Siemens</v>
      </c>
      <c r="D13" s="3">
        <f>الاكواد!D12</f>
        <v>0</v>
      </c>
      <c r="E13" s="3">
        <f>الاكواد!E12</f>
        <v>0</v>
      </c>
      <c r="F13" s="3">
        <f t="shared" si="1"/>
        <v>0</v>
      </c>
      <c r="G13" s="3">
        <f>SUMIF(التسجيل!$E$3:$E$53,الارصدة!C13,التسجيل!$J$3:$J$53)</f>
        <v>0</v>
      </c>
      <c r="H13" s="4">
        <f>IFERROR(SUMIF(التسجيل!$E$3:$E$53,الارصدة!C13,التسجيل!$L$3:$L$53)/G13,0)</f>
        <v>0</v>
      </c>
      <c r="I13" s="3">
        <f t="shared" si="2"/>
        <v>0</v>
      </c>
      <c r="J13" s="3">
        <f ca="1">SUMIF(التسجيل!$E$3:$E$53,الارصدة!C13,التسجيل!$M$3:$M$51)</f>
        <v>0</v>
      </c>
      <c r="K13" s="17">
        <f t="shared" ca="1" si="3"/>
        <v>0</v>
      </c>
      <c r="L13" s="18">
        <f t="shared" si="5"/>
        <v>0</v>
      </c>
      <c r="M13" s="20">
        <f t="shared" ca="1" si="4"/>
        <v>0</v>
      </c>
    </row>
    <row r="14" spans="2:14" ht="15.75">
      <c r="B14" s="19">
        <f>الاكواد!B13</f>
        <v>1100</v>
      </c>
      <c r="C14" s="6" t="str">
        <f>الاكواد!C13</f>
        <v>كيسة كمبيوتر واقف Tower DELL</v>
      </c>
      <c r="D14" s="3">
        <f>الاكواد!D13</f>
        <v>0</v>
      </c>
      <c r="E14" s="3">
        <f>الاكواد!E13</f>
        <v>0</v>
      </c>
      <c r="F14" s="3">
        <f t="shared" si="1"/>
        <v>0</v>
      </c>
      <c r="G14" s="3">
        <f>SUMIF(التسجيل!$E$3:$E$53,الارصدة!C14,التسجيل!$J$3:$J$53)</f>
        <v>0</v>
      </c>
      <c r="H14" s="4">
        <f>IFERROR(SUMIF(التسجيل!$E$3:$E$53,الارصدة!C14,التسجيل!$L$3:$L$53)/G14,0)</f>
        <v>0</v>
      </c>
      <c r="I14" s="3">
        <f t="shared" si="2"/>
        <v>0</v>
      </c>
      <c r="J14" s="3">
        <f ca="1">SUMIF(التسجيل!$E$3:$E$53,الارصدة!C14,التسجيل!$M$3:$M$51)</f>
        <v>0</v>
      </c>
      <c r="K14" s="17">
        <f t="shared" ca="1" si="3"/>
        <v>0</v>
      </c>
      <c r="L14" s="18">
        <f t="shared" si="5"/>
        <v>0</v>
      </c>
      <c r="M14" s="20">
        <f t="shared" ca="1" si="4"/>
        <v>0</v>
      </c>
    </row>
    <row r="15" spans="2:14" ht="15.75">
      <c r="B15" s="19">
        <f>الاكواد!B14</f>
        <v>1200</v>
      </c>
      <c r="C15" s="6" t="str">
        <f>الاكواد!C14</f>
        <v>كيسة كمبيوتر ديسك Desktop DELL</v>
      </c>
      <c r="D15" s="3">
        <f>الاكواد!D14</f>
        <v>0</v>
      </c>
      <c r="E15" s="3">
        <f>الاكواد!E14</f>
        <v>0</v>
      </c>
      <c r="F15" s="3">
        <f t="shared" si="1"/>
        <v>0</v>
      </c>
      <c r="G15" s="3">
        <f>SUMIF(التسجيل!$E$3:$E$53,الارصدة!C15,التسجيل!$J$3:$J$53)</f>
        <v>0</v>
      </c>
      <c r="H15" s="4">
        <f>IFERROR(SUMIF(التسجيل!$E$3:$E$53,الارصدة!C15,التسجيل!$L$3:$L$53)/G15,0)</f>
        <v>0</v>
      </c>
      <c r="I15" s="3">
        <f t="shared" si="2"/>
        <v>0</v>
      </c>
      <c r="J15" s="3">
        <f ca="1">SUMIF(التسجيل!$E$3:$E$53,الارصدة!C15,التسجيل!$M$3:$M$51)</f>
        <v>0</v>
      </c>
      <c r="K15" s="17">
        <f t="shared" ca="1" si="3"/>
        <v>0</v>
      </c>
      <c r="L15" s="18">
        <f t="shared" si="5"/>
        <v>0</v>
      </c>
      <c r="M15" s="20">
        <f t="shared" ca="1" si="4"/>
        <v>0</v>
      </c>
    </row>
    <row r="16" spans="2:14" ht="15.75">
      <c r="B16" s="19">
        <f>الاكواد!B15</f>
        <v>1300</v>
      </c>
      <c r="C16" s="6" t="str">
        <f>الاكواد!C15</f>
        <v>لابتوبات LAP TOP</v>
      </c>
      <c r="D16" s="3">
        <f>الاكواد!D15</f>
        <v>0</v>
      </c>
      <c r="E16" s="3">
        <f>الاكواد!E15</f>
        <v>0</v>
      </c>
      <c r="F16" s="3">
        <f t="shared" si="1"/>
        <v>0</v>
      </c>
      <c r="G16" s="3">
        <f>SUMIF(التسجيل!$E$3:$E$53,الارصدة!C16,التسجيل!$J$3:$J$53)</f>
        <v>0</v>
      </c>
      <c r="H16" s="4">
        <f>IFERROR(SUMIF(التسجيل!$E$3:$E$53,الارصدة!C16,التسجيل!$L$3:$L$53)/G16,0)</f>
        <v>0</v>
      </c>
      <c r="I16" s="3">
        <f t="shared" si="2"/>
        <v>0</v>
      </c>
      <c r="J16" s="3">
        <f ca="1">SUMIF(التسجيل!$E$3:$E$53,الارصدة!C16,التسجيل!$M$3:$M$51)</f>
        <v>0</v>
      </c>
      <c r="K16" s="17">
        <f t="shared" ca="1" si="3"/>
        <v>0</v>
      </c>
      <c r="L16" s="18">
        <f t="shared" si="5"/>
        <v>0</v>
      </c>
      <c r="M16" s="20">
        <f t="shared" ca="1" si="4"/>
        <v>0</v>
      </c>
    </row>
    <row r="17" spans="2:13" ht="15.75">
      <c r="B17" s="19">
        <f>الاكواد!B16</f>
        <v>1400</v>
      </c>
      <c r="C17" s="6" t="str">
        <f>الاكواد!C16</f>
        <v>لاب توب DELL</v>
      </c>
      <c r="D17" s="3">
        <f>الاكواد!D16</f>
        <v>0</v>
      </c>
      <c r="E17" s="3">
        <f>الاكواد!E16</f>
        <v>0</v>
      </c>
      <c r="F17" s="3">
        <f t="shared" si="1"/>
        <v>0</v>
      </c>
      <c r="G17" s="3">
        <f>SUMIF(التسجيل!$E$3:$E$53,الارصدة!C17,التسجيل!$J$3:$J$53)</f>
        <v>0</v>
      </c>
      <c r="H17" s="4">
        <f>IFERROR(SUMIF(التسجيل!$E$3:$E$53,الارصدة!C17,التسجيل!$L$3:$L$53)/G17,0)</f>
        <v>0</v>
      </c>
      <c r="I17" s="3">
        <f t="shared" si="2"/>
        <v>0</v>
      </c>
      <c r="J17" s="3">
        <f ca="1">SUMIF(التسجيل!$E$3:$E$53,الارصدة!C17,التسجيل!$M$3:$M$51)</f>
        <v>0</v>
      </c>
      <c r="K17" s="17">
        <f t="shared" ca="1" si="3"/>
        <v>0</v>
      </c>
      <c r="L17" s="18">
        <f t="shared" si="5"/>
        <v>0</v>
      </c>
      <c r="M17" s="20">
        <f t="shared" ca="1" si="4"/>
        <v>0</v>
      </c>
    </row>
    <row r="18" spans="2:13" ht="15.75">
      <c r="B18" s="19">
        <f>الاكواد!B17</f>
        <v>1500</v>
      </c>
      <c r="C18" s="6" t="str">
        <f>الاكواد!C17</f>
        <v>لاب توب HP</v>
      </c>
      <c r="D18" s="3">
        <f>الاكواد!D17</f>
        <v>0</v>
      </c>
      <c r="E18" s="3">
        <f>الاكواد!E17</f>
        <v>0</v>
      </c>
      <c r="F18" s="3">
        <f t="shared" si="1"/>
        <v>0</v>
      </c>
      <c r="G18" s="3">
        <f>SUMIF(التسجيل!$E$3:$E$53,الارصدة!C18,التسجيل!$J$3:$J$53)</f>
        <v>0</v>
      </c>
      <c r="H18" s="4">
        <f>IFERROR(SUMIF(التسجيل!$E$3:$E$53,الارصدة!C18,التسجيل!$L$3:$L$53)/G18,0)</f>
        <v>0</v>
      </c>
      <c r="I18" s="3">
        <f t="shared" si="2"/>
        <v>0</v>
      </c>
      <c r="J18" s="3">
        <f ca="1">SUMIF(التسجيل!$E$3:$E$53,الارصدة!C18,التسجيل!$M$3:$M$51)</f>
        <v>0</v>
      </c>
      <c r="K18" s="17">
        <f t="shared" ca="1" si="3"/>
        <v>0</v>
      </c>
      <c r="L18" s="18">
        <f t="shared" si="5"/>
        <v>0</v>
      </c>
      <c r="M18" s="20">
        <f t="shared" ca="1" si="4"/>
        <v>0</v>
      </c>
    </row>
    <row r="19" spans="2:13" ht="15.75">
      <c r="B19" s="19">
        <f>الاكواد!B18</f>
        <v>1600</v>
      </c>
      <c r="C19" s="6" t="str">
        <f>الاكواد!C18</f>
        <v>لاب توب IBM - LENOVO</v>
      </c>
      <c r="D19" s="3">
        <f>الاكواد!D18</f>
        <v>0</v>
      </c>
      <c r="E19" s="3">
        <f>الاكواد!E18</f>
        <v>0</v>
      </c>
      <c r="F19" s="3">
        <f t="shared" si="1"/>
        <v>0</v>
      </c>
      <c r="G19" s="3">
        <f>SUMIF(التسجيل!$E$3:$E$53,الارصدة!C19,التسجيل!$J$3:$J$53)</f>
        <v>0</v>
      </c>
      <c r="H19" s="4">
        <f>IFERROR(SUMIF(التسجيل!$E$3:$E$53,الارصدة!C19,التسجيل!$L$3:$L$53)/G19,0)</f>
        <v>0</v>
      </c>
      <c r="I19" s="3">
        <f t="shared" si="2"/>
        <v>0</v>
      </c>
      <c r="J19" s="3">
        <f ca="1">SUMIF(التسجيل!$E$3:$E$53,الارصدة!C19,التسجيل!$M$3:$M$51)</f>
        <v>0</v>
      </c>
      <c r="K19" s="17">
        <f t="shared" ca="1" si="3"/>
        <v>0</v>
      </c>
      <c r="L19" s="18">
        <f t="shared" si="5"/>
        <v>0</v>
      </c>
      <c r="M19" s="20">
        <f t="shared" ca="1" si="4"/>
        <v>0</v>
      </c>
    </row>
    <row r="20" spans="2:13" ht="15.75">
      <c r="B20" s="19">
        <f>الاكواد!B19</f>
        <v>1700</v>
      </c>
      <c r="C20" s="6" t="str">
        <f>الاكواد!C19</f>
        <v>لاب توب ACER</v>
      </c>
      <c r="D20" s="3">
        <f>الاكواد!D19</f>
        <v>0</v>
      </c>
      <c r="E20" s="3">
        <f>الاكواد!E19</f>
        <v>0</v>
      </c>
      <c r="F20" s="3">
        <f t="shared" si="1"/>
        <v>0</v>
      </c>
      <c r="G20" s="3">
        <f>SUMIF(التسجيل!$E$3:$E$53,الارصدة!C20,التسجيل!$J$3:$J$53)</f>
        <v>0</v>
      </c>
      <c r="H20" s="4">
        <f>IFERROR(SUMIF(التسجيل!$E$3:$E$53,الارصدة!C20,التسجيل!$L$3:$L$53)/G20,0)</f>
        <v>0</v>
      </c>
      <c r="I20" s="3">
        <f t="shared" si="2"/>
        <v>0</v>
      </c>
      <c r="J20" s="3">
        <f ca="1">SUMIF(التسجيل!$E$3:$E$53,الارصدة!C20,التسجيل!$M$3:$M$51)</f>
        <v>0</v>
      </c>
      <c r="K20" s="17">
        <f t="shared" ca="1" si="3"/>
        <v>0</v>
      </c>
      <c r="L20" s="18">
        <f t="shared" si="5"/>
        <v>0</v>
      </c>
      <c r="M20" s="20">
        <f t="shared" ca="1" si="4"/>
        <v>0</v>
      </c>
    </row>
    <row r="21" spans="2:13" ht="15.75">
      <c r="B21" s="19">
        <f>الاكواد!B20</f>
        <v>1800</v>
      </c>
      <c r="C21" s="6" t="str">
        <f>الاكواد!C20</f>
        <v>الاكسسوارات Accessories</v>
      </c>
      <c r="D21" s="3">
        <f>الاكواد!D20</f>
        <v>0</v>
      </c>
      <c r="E21" s="3">
        <f>الاكواد!E20</f>
        <v>0</v>
      </c>
      <c r="F21" s="3">
        <f t="shared" si="1"/>
        <v>0</v>
      </c>
      <c r="G21" s="3">
        <f>SUMIF(التسجيل!$E$3:$E$53,الارصدة!C21,التسجيل!$J$3:$J$53)</f>
        <v>0</v>
      </c>
      <c r="H21" s="4">
        <f>IFERROR(SUMIF(التسجيل!$E$3:$E$53,الارصدة!C21,التسجيل!$L$3:$L$53)/G21,0)</f>
        <v>0</v>
      </c>
      <c r="I21" s="3">
        <f t="shared" si="2"/>
        <v>0</v>
      </c>
      <c r="J21" s="3">
        <f ca="1">SUMIF(التسجيل!$E$3:$E$53,الارصدة!C21,التسجيل!$M$3:$M$51)</f>
        <v>0</v>
      </c>
      <c r="K21" s="17">
        <f t="shared" ca="1" si="3"/>
        <v>0</v>
      </c>
      <c r="L21" s="18">
        <f t="shared" si="5"/>
        <v>0</v>
      </c>
      <c r="M21" s="20">
        <f t="shared" ca="1" si="4"/>
        <v>0</v>
      </c>
    </row>
    <row r="22" spans="2:13" ht="15.75">
      <c r="B22" s="19">
        <f>الاكواد!B21</f>
        <v>1900</v>
      </c>
      <c r="C22" s="6" t="str">
        <f>الاكواد!C21</f>
        <v>كيبورد اوريجنال</v>
      </c>
      <c r="D22" s="3">
        <f>الاكواد!D21</f>
        <v>0</v>
      </c>
      <c r="E22" s="3">
        <f>الاكواد!E21</f>
        <v>0</v>
      </c>
      <c r="F22" s="3">
        <f t="shared" si="1"/>
        <v>0</v>
      </c>
      <c r="G22" s="3">
        <f>SUMIF(التسجيل!$E$3:$E$53,الارصدة!C22,التسجيل!$J$3:$J$53)</f>
        <v>0</v>
      </c>
      <c r="H22" s="4">
        <f>IFERROR(SUMIF(التسجيل!$E$3:$E$53,الارصدة!C22,التسجيل!$L$3:$L$53)/G22,0)</f>
        <v>0</v>
      </c>
      <c r="I22" s="3">
        <f t="shared" si="2"/>
        <v>0</v>
      </c>
      <c r="J22" s="3">
        <f ca="1">SUMIF(التسجيل!$E$3:$E$53,الارصدة!C22,التسجيل!$M$3:$M$51)</f>
        <v>0</v>
      </c>
      <c r="K22" s="17">
        <f t="shared" ca="1" si="3"/>
        <v>0</v>
      </c>
      <c r="L22" s="18">
        <f t="shared" si="5"/>
        <v>0</v>
      </c>
      <c r="M22" s="20">
        <f t="shared" ca="1" si="4"/>
        <v>0</v>
      </c>
    </row>
    <row r="23" spans="2:13" ht="15.75">
      <c r="B23" s="19">
        <f>الاكواد!B22</f>
        <v>2000</v>
      </c>
      <c r="C23" s="6" t="str">
        <f>الاكواد!C22</f>
        <v>كيبورد عادي</v>
      </c>
      <c r="D23" s="3">
        <f>الاكواد!D22</f>
        <v>0</v>
      </c>
      <c r="E23" s="3">
        <f>الاكواد!E22</f>
        <v>0</v>
      </c>
      <c r="F23" s="3">
        <f t="shared" si="1"/>
        <v>0</v>
      </c>
      <c r="G23" s="3">
        <f>SUMIF(التسجيل!$E$3:$E$53,الارصدة!C23,التسجيل!$J$3:$J$53)</f>
        <v>0</v>
      </c>
      <c r="H23" s="4">
        <f>IFERROR(SUMIF(التسجيل!$E$3:$E$53,الارصدة!C23,التسجيل!$L$3:$L$53)/G23,0)</f>
        <v>0</v>
      </c>
      <c r="I23" s="3">
        <f t="shared" si="2"/>
        <v>0</v>
      </c>
      <c r="J23" s="3">
        <f ca="1">SUMIF(التسجيل!$E$3:$E$53,الارصدة!C23,التسجيل!$M$3:$M$51)</f>
        <v>0</v>
      </c>
      <c r="K23" s="17">
        <f t="shared" ca="1" si="3"/>
        <v>0</v>
      </c>
      <c r="L23" s="18">
        <f t="shared" si="5"/>
        <v>0</v>
      </c>
      <c r="M23" s="20">
        <f t="shared" ca="1" si="4"/>
        <v>0</v>
      </c>
    </row>
    <row r="24" spans="2:13" ht="15.75">
      <c r="B24" s="19">
        <f>الاكواد!B23</f>
        <v>2100</v>
      </c>
      <c r="C24" s="6" t="str">
        <f>الاكواد!C23</f>
        <v>ماوس ليزر عادي</v>
      </c>
      <c r="D24" s="3">
        <f>الاكواد!D23</f>
        <v>0</v>
      </c>
      <c r="E24" s="3">
        <f>الاكواد!E23</f>
        <v>0</v>
      </c>
      <c r="F24" s="3">
        <f t="shared" si="1"/>
        <v>0</v>
      </c>
      <c r="G24" s="3">
        <f>SUMIF(التسجيل!$E$3:$E$53,الارصدة!C24,التسجيل!$J$3:$J$53)</f>
        <v>0</v>
      </c>
      <c r="H24" s="4">
        <f>IFERROR(SUMIF(التسجيل!$E$3:$E$53,الارصدة!C24,التسجيل!$L$3:$L$53)/G24,0)</f>
        <v>0</v>
      </c>
      <c r="I24" s="3">
        <f t="shared" si="2"/>
        <v>0</v>
      </c>
      <c r="J24" s="3">
        <f ca="1">SUMIF(التسجيل!$E$3:$E$53,الارصدة!C24,التسجيل!$M$3:$M$51)</f>
        <v>0</v>
      </c>
      <c r="K24" s="17">
        <f t="shared" ca="1" si="3"/>
        <v>0</v>
      </c>
      <c r="L24" s="18">
        <f t="shared" si="5"/>
        <v>0</v>
      </c>
      <c r="M24" s="20">
        <f t="shared" ca="1" si="4"/>
        <v>0</v>
      </c>
    </row>
    <row r="25" spans="2:13" ht="15.75">
      <c r="B25" s="19">
        <f>الاكواد!B24</f>
        <v>2200</v>
      </c>
      <c r="C25" s="6" t="str">
        <f>الاكواد!C24</f>
        <v>مااوس وايرليس</v>
      </c>
      <c r="D25" s="3">
        <f>الاكواد!D24</f>
        <v>0</v>
      </c>
      <c r="E25" s="3">
        <f>الاكواد!E24</f>
        <v>0</v>
      </c>
      <c r="F25" s="3">
        <f t="shared" si="1"/>
        <v>0</v>
      </c>
      <c r="G25" s="3">
        <f>SUMIF(التسجيل!$E$3:$E$53,الارصدة!C25,التسجيل!$J$3:$J$53)</f>
        <v>0</v>
      </c>
      <c r="H25" s="4">
        <f>IFERROR(SUMIF(التسجيل!$E$3:$E$53,الارصدة!C25,التسجيل!$L$3:$L$53)/G25,0)</f>
        <v>0</v>
      </c>
      <c r="I25" s="3">
        <f t="shared" si="2"/>
        <v>0</v>
      </c>
      <c r="J25" s="3">
        <f ca="1">SUMIF(التسجيل!$E$3:$E$53,الارصدة!C25,التسجيل!$M$3:$M$51)</f>
        <v>0</v>
      </c>
      <c r="K25" s="17">
        <f t="shared" ca="1" si="3"/>
        <v>0</v>
      </c>
      <c r="L25" s="18">
        <f t="shared" si="5"/>
        <v>0</v>
      </c>
      <c r="M25" s="20">
        <f t="shared" ca="1" si="4"/>
        <v>0</v>
      </c>
    </row>
    <row r="26" spans="2:13" ht="15.75">
      <c r="B26" s="19">
        <f>الاكواد!B25</f>
        <v>2300</v>
      </c>
      <c r="C26" s="6" t="str">
        <f>الاكواد!C25</f>
        <v>سماعات سبيكر صغيرة</v>
      </c>
      <c r="D26" s="3">
        <f>الاكواد!D25</f>
        <v>0</v>
      </c>
      <c r="E26" s="3">
        <f>الاكواد!E25</f>
        <v>0</v>
      </c>
      <c r="F26" s="3">
        <f t="shared" si="1"/>
        <v>0</v>
      </c>
      <c r="G26" s="3">
        <f>SUMIF(التسجيل!$E$3:$E$53,الارصدة!C26,التسجيل!$J$3:$J$53)</f>
        <v>0</v>
      </c>
      <c r="H26" s="4">
        <f>IFERROR(SUMIF(التسجيل!$E$3:$E$53,الارصدة!C26,التسجيل!$L$3:$L$53)/G26,0)</f>
        <v>0</v>
      </c>
      <c r="I26" s="3">
        <f t="shared" si="2"/>
        <v>0</v>
      </c>
      <c r="J26" s="3">
        <f ca="1">SUMIF(التسجيل!$E$3:$E$53,الارصدة!C26,التسجيل!$M$3:$M$51)</f>
        <v>0</v>
      </c>
      <c r="K26" s="17">
        <f t="shared" ca="1" si="3"/>
        <v>0</v>
      </c>
      <c r="L26" s="18">
        <f t="shared" si="5"/>
        <v>0</v>
      </c>
      <c r="M26" s="20">
        <f t="shared" ca="1" si="4"/>
        <v>0</v>
      </c>
    </row>
    <row r="27" spans="2:13" ht="15.75">
      <c r="B27" s="19">
        <f>الاكواد!B26</f>
        <v>2400</v>
      </c>
      <c r="C27" s="6" t="str">
        <f>الاكواد!C26</f>
        <v>فلاشة شاشة تليفزيون TV</v>
      </c>
      <c r="D27" s="3">
        <f>الاكواد!D26</f>
        <v>0</v>
      </c>
      <c r="E27" s="3">
        <f>الاكواد!E26</f>
        <v>0</v>
      </c>
      <c r="F27" s="3">
        <f t="shared" si="1"/>
        <v>0</v>
      </c>
      <c r="G27" s="3">
        <f>SUMIF(التسجيل!$E$3:$E$53,الارصدة!C27,التسجيل!$J$3:$J$53)</f>
        <v>0</v>
      </c>
      <c r="H27" s="4">
        <f>IFERROR(SUMIF(التسجيل!$E$3:$E$53,الارصدة!C27,التسجيل!$L$3:$L$53)/G27,0)</f>
        <v>0</v>
      </c>
      <c r="I27" s="3">
        <f t="shared" si="2"/>
        <v>0</v>
      </c>
      <c r="J27" s="3">
        <f ca="1">SUMIF(التسجيل!$E$3:$E$53,الارصدة!C27,التسجيل!$M$3:$M$51)</f>
        <v>0</v>
      </c>
      <c r="K27" s="17">
        <f t="shared" ca="1" si="3"/>
        <v>0</v>
      </c>
      <c r="L27" s="18">
        <f t="shared" si="5"/>
        <v>0</v>
      </c>
      <c r="M27" s="20">
        <f t="shared" ca="1" si="4"/>
        <v>0</v>
      </c>
    </row>
    <row r="28" spans="2:13" ht="15.75">
      <c r="B28" s="19">
        <f>الاكواد!B27</f>
        <v>2500</v>
      </c>
      <c r="C28" s="6" t="str">
        <f>الاكواد!C27</f>
        <v>فلاشة نت</v>
      </c>
      <c r="D28" s="3">
        <f>الاكواد!D27</f>
        <v>0</v>
      </c>
      <c r="E28" s="3">
        <f>الاكواد!E27</f>
        <v>0</v>
      </c>
      <c r="F28" s="3">
        <f t="shared" si="1"/>
        <v>0</v>
      </c>
      <c r="G28" s="3">
        <f>SUMIF(التسجيل!$E$3:$E$53,الارصدة!C28,التسجيل!$J$3:$J$53)</f>
        <v>0</v>
      </c>
      <c r="H28" s="4">
        <f>IFERROR(SUMIF(التسجيل!$E$3:$E$53,الارصدة!C28,التسجيل!$L$3:$L$53)/G28,0)</f>
        <v>0</v>
      </c>
      <c r="I28" s="3">
        <f t="shared" si="2"/>
        <v>0</v>
      </c>
      <c r="J28" s="3">
        <f ca="1">SUMIF(التسجيل!$E$3:$E$53,الارصدة!C28,التسجيل!$M$3:$M$51)</f>
        <v>0</v>
      </c>
      <c r="K28" s="17">
        <f t="shared" ca="1" si="3"/>
        <v>0</v>
      </c>
      <c r="L28" s="18">
        <f t="shared" si="5"/>
        <v>0</v>
      </c>
      <c r="M28" s="20">
        <f t="shared" ca="1" si="4"/>
        <v>0</v>
      </c>
    </row>
    <row r="29" spans="2:13" ht="15.75">
      <c r="B29" s="19">
        <f>الاكواد!B28</f>
        <v>2600</v>
      </c>
      <c r="C29" s="6" t="str">
        <f>الاكواد!C28</f>
        <v>وصلة صوت 1 في 1</v>
      </c>
      <c r="D29" s="3">
        <f>الاكواد!D28</f>
        <v>0</v>
      </c>
      <c r="E29" s="3">
        <f>الاكواد!E28</f>
        <v>0</v>
      </c>
      <c r="F29" s="3">
        <f t="shared" si="1"/>
        <v>0</v>
      </c>
      <c r="G29" s="3">
        <f>SUMIF(التسجيل!$E$3:$E$53,الارصدة!C29,التسجيل!$J$3:$J$53)</f>
        <v>0</v>
      </c>
      <c r="H29" s="4">
        <f>IFERROR(SUMIF(التسجيل!$E$3:$E$53,الارصدة!C29,التسجيل!$L$3:$L$53)/G29,0)</f>
        <v>0</v>
      </c>
      <c r="I29" s="3">
        <f t="shared" si="2"/>
        <v>0</v>
      </c>
      <c r="J29" s="3">
        <f ca="1">SUMIF(التسجيل!$E$3:$E$53,الارصدة!C29,التسجيل!$M$3:$M$51)</f>
        <v>0</v>
      </c>
      <c r="K29" s="17">
        <f t="shared" ca="1" si="3"/>
        <v>0</v>
      </c>
      <c r="L29" s="18">
        <f t="shared" si="5"/>
        <v>0</v>
      </c>
      <c r="M29" s="20">
        <f t="shared" ca="1" si="4"/>
        <v>0</v>
      </c>
    </row>
    <row r="30" spans="2:13" ht="15.75">
      <c r="B30" s="19">
        <f>الاكواد!B29</f>
        <v>2700</v>
      </c>
      <c r="C30" s="6" t="str">
        <f>الاكواد!C29</f>
        <v xml:space="preserve">دراعات </v>
      </c>
      <c r="D30" s="3">
        <f>الاكواد!D29</f>
        <v>0</v>
      </c>
      <c r="E30" s="3">
        <f>الاكواد!E29</f>
        <v>0</v>
      </c>
      <c r="F30" s="3">
        <f t="shared" si="1"/>
        <v>0</v>
      </c>
      <c r="G30" s="3">
        <f>SUMIF(التسجيل!$E$3:$E$53,الارصدة!C30,التسجيل!$J$3:$J$53)</f>
        <v>0</v>
      </c>
      <c r="H30" s="4">
        <f>IFERROR(SUMIF(التسجيل!$E$3:$E$53,الارصدة!C30,التسجيل!$L$3:$L$53)/G30,0)</f>
        <v>0</v>
      </c>
      <c r="I30" s="3">
        <f t="shared" si="2"/>
        <v>0</v>
      </c>
      <c r="J30" s="3">
        <f ca="1">SUMIF(التسجيل!$E$3:$E$53,الارصدة!C30,التسجيل!$M$3:$M$51)</f>
        <v>0</v>
      </c>
      <c r="K30" s="17">
        <f t="shared" ca="1" si="3"/>
        <v>0</v>
      </c>
      <c r="L30" s="18">
        <f t="shared" si="5"/>
        <v>0</v>
      </c>
      <c r="M30" s="20">
        <f t="shared" ca="1" si="4"/>
        <v>0</v>
      </c>
    </row>
    <row r="31" spans="2:13" ht="15.75">
      <c r="B31" s="19">
        <f>الاكواد!B30</f>
        <v>2800</v>
      </c>
      <c r="C31" s="6">
        <f>الاكواد!C30</f>
        <v>0</v>
      </c>
      <c r="D31" s="3">
        <f>الاكواد!D30</f>
        <v>0</v>
      </c>
      <c r="E31" s="3">
        <f>الاكواد!E30</f>
        <v>0</v>
      </c>
      <c r="F31" s="3">
        <f t="shared" si="1"/>
        <v>0</v>
      </c>
      <c r="G31" s="3">
        <f>SUMIF(التسجيل!$E$3:$E$53,الارصدة!C31,التسجيل!$J$3:$J$53)</f>
        <v>0</v>
      </c>
      <c r="H31" s="4">
        <f>IFERROR(SUMIF(التسجيل!$E$3:$E$53,الارصدة!C31,التسجيل!$L$3:$L$53)/G31,0)</f>
        <v>0</v>
      </c>
      <c r="I31" s="3">
        <f t="shared" si="2"/>
        <v>0</v>
      </c>
      <c r="J31" s="3">
        <f ca="1">SUMIF(التسجيل!$E$3:$E$53,الارصدة!C31,التسجيل!$M$3:$M$51)</f>
        <v>0</v>
      </c>
      <c r="K31" s="17">
        <f t="shared" ca="1" si="3"/>
        <v>0</v>
      </c>
      <c r="L31" s="18">
        <f t="shared" si="5"/>
        <v>0</v>
      </c>
      <c r="M31" s="20">
        <f t="shared" ca="1" si="4"/>
        <v>0</v>
      </c>
    </row>
    <row r="32" spans="2:13" ht="15.75">
      <c r="B32" s="19">
        <f>الاكواد!B31</f>
        <v>2900</v>
      </c>
      <c r="C32" s="6" t="str">
        <f>الاكواد!C31</f>
        <v>كابل باور كمبيوتر عادي</v>
      </c>
      <c r="D32" s="3">
        <f>الاكواد!D31</f>
        <v>0</v>
      </c>
      <c r="E32" s="3">
        <f>الاكواد!E31</f>
        <v>0</v>
      </c>
      <c r="F32" s="3">
        <f t="shared" si="1"/>
        <v>0</v>
      </c>
      <c r="G32" s="3">
        <f>SUMIF(التسجيل!$E$3:$E$53,الارصدة!C32,التسجيل!$J$3:$J$53)</f>
        <v>0</v>
      </c>
      <c r="H32" s="4">
        <f>IFERROR(SUMIF(التسجيل!$E$3:$E$53,الارصدة!C32,التسجيل!$L$3:$L$53)/G32,0)</f>
        <v>0</v>
      </c>
      <c r="I32" s="3">
        <f t="shared" si="2"/>
        <v>0</v>
      </c>
      <c r="J32" s="3">
        <f ca="1">SUMIF(التسجيل!$E$3:$E$53,الارصدة!C32,التسجيل!$M$3:$M$51)</f>
        <v>0</v>
      </c>
      <c r="K32" s="17">
        <f t="shared" ca="1" si="3"/>
        <v>0</v>
      </c>
      <c r="L32" s="18">
        <f t="shared" si="5"/>
        <v>0</v>
      </c>
      <c r="M32" s="20">
        <f t="shared" ca="1" si="4"/>
        <v>0</v>
      </c>
    </row>
    <row r="33" spans="2:13" ht="15.75">
      <c r="B33" s="19">
        <f>الاكواد!B32</f>
        <v>3000</v>
      </c>
      <c r="C33" s="6" t="str">
        <f>الاكواد!C32</f>
        <v>كابل باور لاب ثلاثي</v>
      </c>
      <c r="D33" s="3">
        <f>الاكواد!D32</f>
        <v>0</v>
      </c>
      <c r="E33" s="3">
        <f>الاكواد!E32</f>
        <v>0</v>
      </c>
      <c r="F33" s="3">
        <f t="shared" si="1"/>
        <v>0</v>
      </c>
      <c r="G33" s="3">
        <f>SUMIF(التسجيل!$E$3:$E$53,الارصدة!C33,التسجيل!$J$3:$J$53)</f>
        <v>0</v>
      </c>
      <c r="H33" s="4">
        <f>IFERROR(SUMIF(التسجيل!$E$3:$E$53,الارصدة!C33,التسجيل!$L$3:$L$53)/G33,0)</f>
        <v>0</v>
      </c>
      <c r="I33" s="3">
        <f t="shared" si="2"/>
        <v>0</v>
      </c>
      <c r="J33" s="3">
        <f ca="1">SUMIF(التسجيل!$E$3:$E$53,الارصدة!C33,التسجيل!$M$3:$M$51)</f>
        <v>0</v>
      </c>
      <c r="K33" s="17">
        <f t="shared" ca="1" si="3"/>
        <v>0</v>
      </c>
      <c r="L33" s="18">
        <f t="shared" si="5"/>
        <v>0</v>
      </c>
      <c r="M33" s="20">
        <f t="shared" ca="1" si="4"/>
        <v>0</v>
      </c>
    </row>
    <row r="34" spans="2:13" ht="15.75">
      <c r="B34" s="19">
        <f>الاكواد!B33</f>
        <v>3100</v>
      </c>
      <c r="C34" s="6" t="str">
        <f>الاكواد!C33</f>
        <v>كابل شاشة VGA</v>
      </c>
      <c r="D34" s="3">
        <f>الاكواد!D33</f>
        <v>0</v>
      </c>
      <c r="E34" s="3">
        <f>الاكواد!E33</f>
        <v>0</v>
      </c>
      <c r="F34" s="3">
        <f t="shared" si="1"/>
        <v>0</v>
      </c>
      <c r="G34" s="3">
        <f>SUMIF(التسجيل!$E$3:$E$53,الارصدة!C34,التسجيل!$J$3:$J$53)</f>
        <v>0</v>
      </c>
      <c r="H34" s="4">
        <f>IFERROR(SUMIF(التسجيل!$E$3:$E$53,الارصدة!C34,التسجيل!$L$3:$L$53)/G34,0)</f>
        <v>0</v>
      </c>
      <c r="I34" s="3">
        <f t="shared" si="2"/>
        <v>0</v>
      </c>
      <c r="J34" s="3">
        <f ca="1">SUMIF(التسجيل!$E$3:$E$53,الارصدة!C34,التسجيل!$M$3:$M$51)</f>
        <v>0</v>
      </c>
      <c r="K34" s="17">
        <f t="shared" ca="1" si="3"/>
        <v>0</v>
      </c>
      <c r="L34" s="18">
        <f t="shared" si="5"/>
        <v>0</v>
      </c>
      <c r="M34" s="20">
        <f t="shared" ca="1" si="4"/>
        <v>0</v>
      </c>
    </row>
    <row r="35" spans="2:13" ht="15.75">
      <c r="B35" s="19">
        <f>الاكواد!B34</f>
        <v>3200</v>
      </c>
      <c r="C35" s="6" t="str">
        <f>الاكواد!C34</f>
        <v>كاميرا كمبيوتر Webcam</v>
      </c>
      <c r="D35" s="3">
        <f>الاكواد!D34</f>
        <v>0</v>
      </c>
      <c r="E35" s="3">
        <f>الاكواد!E34</f>
        <v>0</v>
      </c>
      <c r="F35" s="3">
        <f t="shared" si="1"/>
        <v>0</v>
      </c>
      <c r="G35" s="3">
        <f>SUMIF(التسجيل!$E$3:$E$53,الارصدة!C35,التسجيل!$J$3:$J$53)</f>
        <v>0</v>
      </c>
      <c r="H35" s="4">
        <f>IFERROR(SUMIF(التسجيل!$E$3:$E$53,الارصدة!C35,التسجيل!$L$3:$L$53)/G35,0)</f>
        <v>0</v>
      </c>
      <c r="I35" s="3">
        <f t="shared" si="2"/>
        <v>0</v>
      </c>
      <c r="J35" s="3">
        <f ca="1">SUMIF(التسجيل!$E$3:$E$53,الارصدة!C35,التسجيل!$M$3:$M$51)</f>
        <v>0</v>
      </c>
      <c r="K35" s="17">
        <f t="shared" ca="1" si="3"/>
        <v>0</v>
      </c>
      <c r="L35" s="18">
        <f t="shared" si="5"/>
        <v>0</v>
      </c>
      <c r="M35" s="20">
        <f t="shared" ca="1" si="4"/>
        <v>0</v>
      </c>
    </row>
    <row r="36" spans="2:13" ht="15.75">
      <c r="B36" s="19">
        <f>الاكواد!B35</f>
        <v>3300</v>
      </c>
      <c r="C36" s="6" t="str">
        <f>الاكواد!C35</f>
        <v>الهارادات Hard Desk</v>
      </c>
      <c r="D36" s="3">
        <f>الاكواد!D35</f>
        <v>0</v>
      </c>
      <c r="E36" s="3">
        <f>الاكواد!E35</f>
        <v>0</v>
      </c>
      <c r="F36" s="3">
        <f t="shared" si="1"/>
        <v>0</v>
      </c>
      <c r="G36" s="3">
        <f>SUMIF(التسجيل!$E$3:$E$53,الارصدة!C36,التسجيل!$J$3:$J$53)</f>
        <v>0</v>
      </c>
      <c r="H36" s="4">
        <f>IFERROR(SUMIF(التسجيل!$E$3:$E$53,الارصدة!C36,التسجيل!$L$3:$L$53)/G36,0)</f>
        <v>0</v>
      </c>
      <c r="I36" s="3">
        <f t="shared" si="2"/>
        <v>0</v>
      </c>
      <c r="J36" s="3">
        <f ca="1">SUMIF(التسجيل!$E$3:$E$53,الارصدة!C36,التسجيل!$M$3:$M$51)</f>
        <v>0</v>
      </c>
      <c r="K36" s="17">
        <f t="shared" ca="1" si="3"/>
        <v>0</v>
      </c>
      <c r="L36" s="18">
        <f t="shared" si="5"/>
        <v>0</v>
      </c>
      <c r="M36" s="20">
        <f t="shared" ca="1" si="4"/>
        <v>0</v>
      </c>
    </row>
    <row r="37" spans="2:13" ht="15.75">
      <c r="B37" s="19">
        <f>الاكواد!B36</f>
        <v>3400</v>
      </c>
      <c r="C37" s="6" t="str">
        <f>الاكواد!C36</f>
        <v>هارد 40 جيجا</v>
      </c>
      <c r="D37" s="3">
        <f>الاكواد!D36</f>
        <v>0</v>
      </c>
      <c r="E37" s="3">
        <f>الاكواد!E36</f>
        <v>0</v>
      </c>
      <c r="F37" s="3">
        <f t="shared" si="1"/>
        <v>0</v>
      </c>
      <c r="G37" s="3">
        <f>SUMIF(التسجيل!$E$3:$E$53,الارصدة!C37,التسجيل!$J$3:$J$53)</f>
        <v>0</v>
      </c>
      <c r="H37" s="4">
        <f>IFERROR(SUMIF(التسجيل!$E$3:$E$53,الارصدة!C37,التسجيل!$L$3:$L$53)/G37,0)</f>
        <v>0</v>
      </c>
      <c r="I37" s="3">
        <f t="shared" si="2"/>
        <v>0</v>
      </c>
      <c r="J37" s="3">
        <f ca="1">SUMIF(التسجيل!$E$3:$E$53,الارصدة!C37,التسجيل!$M$3:$M$51)</f>
        <v>0</v>
      </c>
      <c r="K37" s="17">
        <f t="shared" ca="1" si="3"/>
        <v>0</v>
      </c>
      <c r="L37" s="18">
        <f t="shared" si="5"/>
        <v>0</v>
      </c>
      <c r="M37" s="20">
        <f t="shared" ca="1" si="4"/>
        <v>0</v>
      </c>
    </row>
    <row r="38" spans="2:13" ht="15.75">
      <c r="B38" s="19">
        <f>الاكواد!B37</f>
        <v>3500</v>
      </c>
      <c r="C38" s="6" t="str">
        <f>الاكواد!C37</f>
        <v>هارد 80 جيجا</v>
      </c>
      <c r="D38" s="3">
        <f>الاكواد!D37</f>
        <v>0</v>
      </c>
      <c r="E38" s="3">
        <f>الاكواد!E37</f>
        <v>0</v>
      </c>
      <c r="F38" s="3">
        <f t="shared" si="1"/>
        <v>0</v>
      </c>
      <c r="G38" s="3">
        <f>SUMIF(التسجيل!$E$3:$E$53,الارصدة!C38,التسجيل!$J$3:$J$53)</f>
        <v>0</v>
      </c>
      <c r="H38" s="4">
        <f>IFERROR(SUMIF(التسجيل!$E$3:$E$53,الارصدة!C38,التسجيل!$L$3:$L$53)/G38,0)</f>
        <v>0</v>
      </c>
      <c r="I38" s="3">
        <f t="shared" si="2"/>
        <v>0</v>
      </c>
      <c r="J38" s="3">
        <f ca="1">SUMIF(التسجيل!$E$3:$E$53,الارصدة!C38,التسجيل!$M$3:$M$51)</f>
        <v>0</v>
      </c>
      <c r="K38" s="17">
        <f t="shared" ca="1" si="3"/>
        <v>0</v>
      </c>
      <c r="L38" s="18">
        <f t="shared" si="5"/>
        <v>0</v>
      </c>
      <c r="M38" s="20">
        <f t="shared" ca="1" si="4"/>
        <v>0</v>
      </c>
    </row>
    <row r="39" spans="2:13" ht="15.75">
      <c r="B39" s="19">
        <f>الاكواد!B38</f>
        <v>3600</v>
      </c>
      <c r="C39" s="6" t="str">
        <f>الاكواد!C38</f>
        <v>هارد 160 جيجا</v>
      </c>
      <c r="D39" s="3">
        <f>الاكواد!D38</f>
        <v>0</v>
      </c>
      <c r="E39" s="3">
        <f>الاكواد!E38</f>
        <v>0</v>
      </c>
      <c r="F39" s="3">
        <f t="shared" si="1"/>
        <v>0</v>
      </c>
      <c r="G39" s="3">
        <f>SUMIF(التسجيل!$E$3:$E$53,الارصدة!C39,التسجيل!$J$3:$J$53)</f>
        <v>0</v>
      </c>
      <c r="H39" s="4">
        <f>IFERROR(SUMIF(التسجيل!$E$3:$E$53,الارصدة!C39,التسجيل!$L$3:$L$53)/G39,0)</f>
        <v>0</v>
      </c>
      <c r="I39" s="3">
        <f t="shared" si="2"/>
        <v>0</v>
      </c>
      <c r="J39" s="3">
        <f ca="1">SUMIF(التسجيل!$E$3:$E$53,الارصدة!C39,التسجيل!$M$3:$M$51)</f>
        <v>0</v>
      </c>
      <c r="K39" s="17">
        <f t="shared" ca="1" si="3"/>
        <v>0</v>
      </c>
      <c r="L39" s="18">
        <f t="shared" si="5"/>
        <v>0</v>
      </c>
      <c r="M39" s="20">
        <f t="shared" ca="1" si="4"/>
        <v>0</v>
      </c>
    </row>
    <row r="40" spans="2:13" ht="15.75">
      <c r="B40" s="19">
        <f>الاكواد!B39</f>
        <v>3700</v>
      </c>
      <c r="C40" s="6" t="str">
        <f>الاكواد!C39</f>
        <v>هارد 250 جيجا</v>
      </c>
      <c r="D40" s="3">
        <f>الاكواد!D39</f>
        <v>0</v>
      </c>
      <c r="E40" s="3">
        <f>الاكواد!E39</f>
        <v>0</v>
      </c>
      <c r="F40" s="3">
        <f t="shared" si="1"/>
        <v>0</v>
      </c>
      <c r="G40" s="3">
        <f>SUMIF(التسجيل!$E$3:$E$53,الارصدة!C40,التسجيل!$J$3:$J$53)</f>
        <v>0</v>
      </c>
      <c r="H40" s="4">
        <f>IFERROR(SUMIF(التسجيل!$E$3:$E$53,الارصدة!C40,التسجيل!$L$3:$L$53)/G40,0)</f>
        <v>0</v>
      </c>
      <c r="I40" s="3">
        <f t="shared" si="2"/>
        <v>0</v>
      </c>
      <c r="J40" s="3">
        <f ca="1">SUMIF(التسجيل!$E$3:$E$53,الارصدة!C40,التسجيل!$M$3:$M$51)</f>
        <v>0</v>
      </c>
      <c r="K40" s="17">
        <f t="shared" ca="1" si="3"/>
        <v>0</v>
      </c>
      <c r="L40" s="18">
        <f t="shared" si="5"/>
        <v>0</v>
      </c>
      <c r="M40" s="20">
        <f t="shared" ca="1" si="4"/>
        <v>0</v>
      </c>
    </row>
    <row r="41" spans="2:13" ht="15.75">
      <c r="B41" s="19">
        <f>الاكواد!B40</f>
        <v>3800</v>
      </c>
      <c r="C41" s="6" t="str">
        <f>الاكواد!C40</f>
        <v>موبايل 5 بوصة</v>
      </c>
      <c r="D41" s="3">
        <f>الاكواد!D40</f>
        <v>0</v>
      </c>
      <c r="E41" s="3">
        <f>الاكواد!E40</f>
        <v>0</v>
      </c>
      <c r="F41" s="3">
        <f t="shared" si="1"/>
        <v>0</v>
      </c>
      <c r="G41" s="3">
        <f>SUMIF(التسجيل!$E$3:$E$53,الارصدة!C41,التسجيل!$J$3:$J$53)</f>
        <v>0</v>
      </c>
      <c r="H41" s="4">
        <f>IFERROR(SUMIF(التسجيل!$E$3:$E$53,الارصدة!C41,التسجيل!$L$3:$L$53)/G41,0)</f>
        <v>0</v>
      </c>
      <c r="I41" s="3">
        <f t="shared" si="2"/>
        <v>0</v>
      </c>
      <c r="J41" s="3">
        <f ca="1">SUMIF(التسجيل!$E$3:$E$53,الارصدة!C41,التسجيل!$M$3:$M$51)</f>
        <v>0</v>
      </c>
      <c r="K41" s="17">
        <f t="shared" ca="1" si="3"/>
        <v>0</v>
      </c>
      <c r="L41" s="18">
        <f t="shared" si="5"/>
        <v>0</v>
      </c>
      <c r="M41" s="20">
        <f t="shared" ca="1" si="4"/>
        <v>0</v>
      </c>
    </row>
    <row r="42" spans="2:13" ht="15.75">
      <c r="B42" s="19">
        <f>الاكواد!B41</f>
        <v>3900</v>
      </c>
      <c r="C42" s="6" t="str">
        <f>الاكواد!C41</f>
        <v>موبايل 4 بوصة</v>
      </c>
      <c r="D42" s="3">
        <f>الاكواد!D41</f>
        <v>0</v>
      </c>
      <c r="E42" s="3">
        <f>الاكواد!E41</f>
        <v>0</v>
      </c>
      <c r="F42" s="3">
        <f t="shared" si="1"/>
        <v>0</v>
      </c>
      <c r="G42" s="3">
        <f>SUMIF(التسجيل!$E$3:$E$53,الارصدة!C42,التسجيل!$J$3:$J$53)</f>
        <v>0</v>
      </c>
      <c r="H42" s="17"/>
      <c r="I42" s="3">
        <f t="shared" si="2"/>
        <v>0</v>
      </c>
      <c r="J42" s="3">
        <f ca="1">SUMIF(التسجيل!$E$3:$E$53,الارصدة!C42,التسجيل!$M$3:$M$51)</f>
        <v>0</v>
      </c>
      <c r="K42" s="17">
        <f t="shared" ca="1" si="3"/>
        <v>0</v>
      </c>
      <c r="L42" s="18">
        <f t="shared" si="5"/>
        <v>0</v>
      </c>
      <c r="M42" s="20">
        <f t="shared" ca="1" si="4"/>
        <v>0</v>
      </c>
    </row>
    <row r="43" spans="2:13" ht="15.75">
      <c r="B43" s="19">
        <f>الاكواد!B42</f>
        <v>4000</v>
      </c>
      <c r="C43" s="6" t="str">
        <f>الاكواد!C42</f>
        <v>شواحن</v>
      </c>
      <c r="D43" s="3">
        <f>الاكواد!D42</f>
        <v>0</v>
      </c>
      <c r="E43" s="3">
        <f>الاكواد!E42</f>
        <v>0</v>
      </c>
      <c r="F43" s="3">
        <f t="shared" si="1"/>
        <v>0</v>
      </c>
      <c r="G43" s="3">
        <f>SUMIF(التسجيل!$E$3:$E$53,الارصدة!C43,التسجيل!$J$3:$J$53)</f>
        <v>0</v>
      </c>
      <c r="H43" s="17"/>
      <c r="I43" s="3">
        <f t="shared" si="2"/>
        <v>0</v>
      </c>
      <c r="J43" s="3">
        <f ca="1">SUMIF(التسجيل!$E$3:$E$53,الارصدة!C43,التسجيل!$M$3:$M$51)</f>
        <v>0</v>
      </c>
      <c r="K43" s="17">
        <f t="shared" ca="1" si="3"/>
        <v>0</v>
      </c>
      <c r="L43" s="18">
        <f t="shared" si="5"/>
        <v>0</v>
      </c>
      <c r="M43" s="20">
        <f t="shared" ca="1" si="4"/>
        <v>0</v>
      </c>
    </row>
    <row r="44" spans="2:13" ht="15.75">
      <c r="B44" s="19">
        <f>الاكواد!B43</f>
        <v>4100</v>
      </c>
      <c r="C44" s="6" t="str">
        <f>الاكواد!C43</f>
        <v>شواحن AC</v>
      </c>
      <c r="D44" s="3">
        <f>الاكواد!D43</f>
        <v>0</v>
      </c>
      <c r="E44" s="3">
        <f>الاكواد!E43</f>
        <v>0</v>
      </c>
      <c r="F44" s="3">
        <f t="shared" si="1"/>
        <v>0</v>
      </c>
      <c r="G44" s="3">
        <f>SUMIF(التسجيل!$E$3:$E$53,الارصدة!C44,التسجيل!$J$3:$J$53)</f>
        <v>0</v>
      </c>
      <c r="H44" s="17"/>
      <c r="I44" s="3">
        <f t="shared" si="2"/>
        <v>0</v>
      </c>
      <c r="J44" s="3">
        <f ca="1">SUMIF(التسجيل!$E$3:$E$53,الارصدة!C44,التسجيل!$M$3:$M$51)</f>
        <v>0</v>
      </c>
      <c r="K44" s="17">
        <f t="shared" ca="1" si="3"/>
        <v>0</v>
      </c>
      <c r="L44" s="18">
        <f t="shared" si="5"/>
        <v>0</v>
      </c>
      <c r="M44" s="20">
        <f t="shared" ca="1" si="4"/>
        <v>0</v>
      </c>
    </row>
    <row r="45" spans="2:13" ht="15.75">
      <c r="B45" s="19">
        <f>الاكواد!B44</f>
        <v>4200</v>
      </c>
      <c r="C45" s="6" t="str">
        <f>الاكواد!C44</f>
        <v>شواحن Dell</v>
      </c>
      <c r="D45" s="3">
        <f>الاكواد!D44</f>
        <v>0</v>
      </c>
      <c r="E45" s="3">
        <f>الاكواد!E44</f>
        <v>0</v>
      </c>
      <c r="F45" s="3">
        <f t="shared" si="1"/>
        <v>0</v>
      </c>
      <c r="G45" s="3">
        <f>SUMIF(التسجيل!$E$3:$E$53,الارصدة!C45,التسجيل!$J$3:$J$53)</f>
        <v>0</v>
      </c>
      <c r="H45" s="17"/>
      <c r="I45" s="3">
        <f t="shared" si="2"/>
        <v>0</v>
      </c>
      <c r="J45" s="3">
        <f ca="1">SUMIF(التسجيل!$E$3:$E$53,الارصدة!C45,التسجيل!$M$3:$M$51)</f>
        <v>0</v>
      </c>
      <c r="K45" s="17">
        <f t="shared" ca="1" si="3"/>
        <v>0</v>
      </c>
      <c r="L45" s="18">
        <f t="shared" si="5"/>
        <v>0</v>
      </c>
      <c r="M45" s="20">
        <f t="shared" ca="1" si="4"/>
        <v>0</v>
      </c>
    </row>
    <row r="46" spans="2:13" ht="15.75">
      <c r="B46" s="19">
        <f>الاكواد!B45</f>
        <v>4300</v>
      </c>
      <c r="C46" s="6" t="str">
        <f>الاكواد!C45</f>
        <v>شواحن Lenovo</v>
      </c>
      <c r="D46" s="3">
        <f>الاكواد!D45</f>
        <v>0</v>
      </c>
      <c r="E46" s="3">
        <f>الاكواد!E45</f>
        <v>0</v>
      </c>
      <c r="F46" s="3">
        <f t="shared" si="1"/>
        <v>0</v>
      </c>
      <c r="G46" s="3">
        <f>SUMIF(التسجيل!$E$3:$E$53,الارصدة!C46,التسجيل!$J$3:$J$53)</f>
        <v>0</v>
      </c>
      <c r="H46" s="17"/>
      <c r="I46" s="3">
        <f t="shared" si="2"/>
        <v>0</v>
      </c>
      <c r="J46" s="3">
        <f ca="1">SUMIF(التسجيل!$E$3:$E$53,الارصدة!C46,التسجيل!$M$3:$M$51)</f>
        <v>0</v>
      </c>
      <c r="K46" s="17">
        <f t="shared" ca="1" si="3"/>
        <v>0</v>
      </c>
      <c r="L46" s="18">
        <f t="shared" si="5"/>
        <v>0</v>
      </c>
      <c r="M46" s="20">
        <f t="shared" ca="1" si="4"/>
        <v>0</v>
      </c>
    </row>
    <row r="47" spans="2:13" ht="15.75">
      <c r="B47" s="19">
        <f>الاكواد!B46</f>
        <v>4400</v>
      </c>
      <c r="C47" s="6" t="str">
        <f>الاكواد!C46</f>
        <v>شواحن كبير مش عارف بتاع ايه Adabter</v>
      </c>
      <c r="D47" s="3">
        <f>الاكواد!D46</f>
        <v>0</v>
      </c>
      <c r="E47" s="3">
        <f>الاكواد!E46</f>
        <v>0</v>
      </c>
      <c r="F47" s="3">
        <f t="shared" si="1"/>
        <v>0</v>
      </c>
      <c r="G47" s="3">
        <f>SUMIF(التسجيل!$E$3:$E$53,الارصدة!C47,التسجيل!$J$3:$J$53)</f>
        <v>0</v>
      </c>
      <c r="H47" s="17"/>
      <c r="I47" s="3">
        <f t="shared" si="2"/>
        <v>0</v>
      </c>
      <c r="J47" s="3">
        <f ca="1">SUMIF(التسجيل!$E$3:$E$53,الارصدة!C47,التسجيل!$M$3:$M$51)</f>
        <v>0</v>
      </c>
      <c r="K47" s="17">
        <f t="shared" ca="1" si="3"/>
        <v>0</v>
      </c>
      <c r="L47" s="18">
        <f t="shared" si="5"/>
        <v>0</v>
      </c>
      <c r="M47" s="20">
        <f t="shared" ca="1" si="4"/>
        <v>0</v>
      </c>
    </row>
    <row r="48" spans="2:13" ht="15.75">
      <c r="B48" s="19">
        <f>الاكواد!B47</f>
        <v>4500</v>
      </c>
      <c r="C48" s="6" t="str">
        <f>الاكواد!C47</f>
        <v>موبايل نوكيا 3310</v>
      </c>
      <c r="D48" s="3">
        <f>الاكواد!D47</f>
        <v>0</v>
      </c>
      <c r="E48" s="3">
        <f>الاكواد!E47</f>
        <v>0</v>
      </c>
      <c r="F48" s="3">
        <f t="shared" si="1"/>
        <v>0</v>
      </c>
      <c r="G48" s="3">
        <f>SUMIF(التسجيل!$E$3:$E$53,الارصدة!C48,التسجيل!$J$3:$J$53)</f>
        <v>0</v>
      </c>
      <c r="H48" s="17"/>
      <c r="I48" s="3">
        <f t="shared" si="2"/>
        <v>0</v>
      </c>
      <c r="J48" s="3">
        <f ca="1">SUMIF(التسجيل!$E$3:$E$53,الارصدة!C48,التسجيل!$M$3:$M$51)</f>
        <v>0</v>
      </c>
      <c r="K48" s="17">
        <f t="shared" ca="1" si="3"/>
        <v>0</v>
      </c>
      <c r="L48" s="18">
        <f t="shared" si="5"/>
        <v>0</v>
      </c>
      <c r="M48" s="20">
        <f t="shared" ca="1" si="4"/>
        <v>0</v>
      </c>
    </row>
    <row r="49" spans="2:13" ht="15.75">
      <c r="B49" s="19">
        <f>الاكواد!B48</f>
        <v>4600</v>
      </c>
      <c r="C49" s="6">
        <f>الاكواد!C48</f>
        <v>0</v>
      </c>
      <c r="D49" s="3">
        <f>الاكواد!D48</f>
        <v>0</v>
      </c>
      <c r="E49" s="3">
        <f>الاكواد!E48</f>
        <v>0</v>
      </c>
      <c r="F49" s="3">
        <f t="shared" si="1"/>
        <v>0</v>
      </c>
      <c r="G49" s="3">
        <f>SUMIF(التسجيل!$E$3:$E$53,الارصدة!C49,التسجيل!$J$3:$J$53)</f>
        <v>0</v>
      </c>
      <c r="H49" s="17"/>
      <c r="I49" s="3">
        <f t="shared" si="2"/>
        <v>0</v>
      </c>
      <c r="J49" s="3">
        <f ca="1">SUMIF(التسجيل!$E$3:$E$53,الارصدة!C49,التسجيل!$M$3:$M$51)</f>
        <v>0</v>
      </c>
      <c r="K49" s="17">
        <f t="shared" ca="1" si="3"/>
        <v>0</v>
      </c>
      <c r="L49" s="18">
        <f t="shared" si="5"/>
        <v>0</v>
      </c>
      <c r="M49" s="20">
        <f t="shared" ca="1" si="4"/>
        <v>0</v>
      </c>
    </row>
    <row r="50" spans="2:13" ht="15.75">
      <c r="B50" s="19">
        <f>الاكواد!B49</f>
        <v>4700</v>
      </c>
      <c r="C50" s="6">
        <f>الاكواد!C49</f>
        <v>0</v>
      </c>
      <c r="D50" s="3">
        <f>الاكواد!D49</f>
        <v>0</v>
      </c>
      <c r="E50" s="3">
        <f>الاكواد!E49</f>
        <v>0</v>
      </c>
      <c r="F50" s="3">
        <f t="shared" si="1"/>
        <v>0</v>
      </c>
      <c r="G50" s="3">
        <f>SUMIF(التسجيل!$E$3:$E$53,الارصدة!C50,التسجيل!$J$3:$J$53)</f>
        <v>0</v>
      </c>
      <c r="H50" s="17"/>
      <c r="I50" s="3">
        <f t="shared" si="2"/>
        <v>0</v>
      </c>
      <c r="J50" s="3">
        <f ca="1">SUMIF(التسجيل!$E$3:$E$53,الارصدة!C50,التسجيل!$M$3:$M$51)</f>
        <v>0</v>
      </c>
      <c r="K50" s="17">
        <f t="shared" ca="1" si="3"/>
        <v>0</v>
      </c>
      <c r="L50" s="18">
        <f t="shared" si="5"/>
        <v>0</v>
      </c>
      <c r="M50" s="20">
        <f t="shared" ca="1" si="4"/>
        <v>0</v>
      </c>
    </row>
    <row r="51" spans="2:13" ht="15.75">
      <c r="B51" s="19">
        <f>الاكواد!B50</f>
        <v>4800</v>
      </c>
      <c r="C51" s="6">
        <f>الاكواد!C50</f>
        <v>0</v>
      </c>
      <c r="D51" s="3">
        <f>الاكواد!D50</f>
        <v>0</v>
      </c>
      <c r="E51" s="3">
        <f>الاكواد!E50</f>
        <v>0</v>
      </c>
      <c r="F51" s="3">
        <f t="shared" si="1"/>
        <v>0</v>
      </c>
      <c r="G51" s="3">
        <f>SUMIF(التسجيل!$E$3:$E$53,الارصدة!C51,التسجيل!$J$3:$J$53)</f>
        <v>0</v>
      </c>
      <c r="H51" s="17"/>
      <c r="I51" s="3">
        <f t="shared" si="2"/>
        <v>0</v>
      </c>
      <c r="J51" s="3">
        <f ca="1">SUMIF(التسجيل!$E$3:$E$53,الارصدة!C51,التسجيل!$M$3:$M$51)</f>
        <v>0</v>
      </c>
      <c r="K51" s="17">
        <f t="shared" ca="1" si="3"/>
        <v>0</v>
      </c>
      <c r="L51" s="18">
        <f t="shared" si="5"/>
        <v>0</v>
      </c>
      <c r="M51" s="20">
        <f t="shared" ca="1" si="4"/>
        <v>0</v>
      </c>
    </row>
    <row r="52" spans="2:13" ht="15.75">
      <c r="B52" s="19">
        <f>الاكواد!B51</f>
        <v>4900</v>
      </c>
      <c r="C52" s="6">
        <f>الاكواد!C51</f>
        <v>0</v>
      </c>
      <c r="D52" s="3">
        <f>الاكواد!D51</f>
        <v>0</v>
      </c>
      <c r="E52" s="3">
        <f>الاكواد!E51</f>
        <v>0</v>
      </c>
      <c r="F52" s="3">
        <f t="shared" si="1"/>
        <v>0</v>
      </c>
      <c r="G52" s="3">
        <f>SUMIF(التسجيل!$E$3:$E$53,الارصدة!C52,التسجيل!$J$3:$J$53)</f>
        <v>0</v>
      </c>
      <c r="H52" s="17"/>
      <c r="I52" s="3">
        <f t="shared" si="2"/>
        <v>0</v>
      </c>
      <c r="J52" s="3">
        <f ca="1">SUMIF(التسجيل!$E$3:$E$53,الارصدة!C52,التسجيل!$M$3:$M$51)</f>
        <v>0</v>
      </c>
      <c r="K52" s="17">
        <f t="shared" ca="1" si="3"/>
        <v>0</v>
      </c>
      <c r="L52" s="18">
        <f t="shared" si="5"/>
        <v>0</v>
      </c>
      <c r="M52" s="20">
        <f t="shared" ca="1" si="4"/>
        <v>0</v>
      </c>
    </row>
    <row r="53" spans="2:13" ht="15.75">
      <c r="B53" s="19">
        <f>الاكواد!B52</f>
        <v>5000</v>
      </c>
      <c r="C53" s="6">
        <f>الاكواد!C52</f>
        <v>0</v>
      </c>
      <c r="D53" s="3">
        <f>الاكواد!D52</f>
        <v>0</v>
      </c>
      <c r="E53" s="3">
        <f>الاكواد!E52</f>
        <v>0</v>
      </c>
      <c r="F53" s="3">
        <f t="shared" si="1"/>
        <v>0</v>
      </c>
      <c r="G53" s="3">
        <f>SUMIF(التسجيل!$E$3:$E$53,الارصدة!C53,التسجيل!$J$3:$J$53)</f>
        <v>0</v>
      </c>
      <c r="H53" s="17"/>
      <c r="I53" s="3">
        <f t="shared" si="2"/>
        <v>0</v>
      </c>
      <c r="J53" s="3">
        <f ca="1">SUMIF(التسجيل!$E$3:$E$53,الارصدة!C53,التسجيل!$M$3:$M$51)</f>
        <v>0</v>
      </c>
      <c r="K53" s="17">
        <f t="shared" ca="1" si="3"/>
        <v>0</v>
      </c>
      <c r="L53" s="18">
        <f t="shared" si="5"/>
        <v>0</v>
      </c>
      <c r="M53" s="20">
        <f t="shared" ca="1" si="4"/>
        <v>0</v>
      </c>
    </row>
    <row r="54" spans="2:13" ht="15.75">
      <c r="B54" s="19">
        <f>الاكواد!B53</f>
        <v>5100</v>
      </c>
      <c r="C54" s="6">
        <f>الاكواد!C53</f>
        <v>0</v>
      </c>
      <c r="D54" s="3">
        <f>الاكواد!D53</f>
        <v>0</v>
      </c>
      <c r="E54" s="3">
        <f>الاكواد!E53</f>
        <v>0</v>
      </c>
      <c r="F54" s="3">
        <f t="shared" si="1"/>
        <v>0</v>
      </c>
      <c r="G54" s="3">
        <f>SUMIF(التسجيل!$E$3:$E$53,الارصدة!C54,التسجيل!$J$3:$J$53)</f>
        <v>0</v>
      </c>
      <c r="H54" s="17"/>
      <c r="I54" s="3">
        <f t="shared" si="2"/>
        <v>0</v>
      </c>
      <c r="J54" s="3">
        <f ca="1">SUMIF(التسجيل!$E$3:$E$53,الارصدة!C54,التسجيل!$M$3:$M$51)</f>
        <v>0</v>
      </c>
      <c r="K54" s="17">
        <f t="shared" ca="1" si="3"/>
        <v>0</v>
      </c>
      <c r="L54" s="18">
        <f t="shared" si="5"/>
        <v>0</v>
      </c>
      <c r="M54" s="20">
        <f t="shared" ca="1" si="4"/>
        <v>0</v>
      </c>
    </row>
    <row r="55" spans="2:13" ht="15.75">
      <c r="B55" s="19">
        <f>الاكواد!B54</f>
        <v>5200</v>
      </c>
      <c r="C55" s="6">
        <f>الاكواد!C54</f>
        <v>0</v>
      </c>
      <c r="D55" s="23"/>
      <c r="E55" s="23"/>
      <c r="F55" s="23"/>
      <c r="G55" s="23"/>
      <c r="H55" s="23"/>
      <c r="I55" s="23"/>
      <c r="J55" s="23"/>
      <c r="K55" s="23"/>
      <c r="L55" s="23"/>
      <c r="M55" s="26"/>
    </row>
    <row r="56" spans="2:13" ht="15.75">
      <c r="B56" s="19">
        <f>الاكواد!B55</f>
        <v>5300</v>
      </c>
      <c r="C56" s="6">
        <f>الاكواد!C55</f>
        <v>0</v>
      </c>
      <c r="D56" s="23"/>
      <c r="E56" s="23"/>
      <c r="F56" s="23"/>
      <c r="G56" s="23"/>
      <c r="H56" s="23"/>
      <c r="I56" s="23"/>
      <c r="J56" s="23"/>
      <c r="K56" s="23"/>
      <c r="L56" s="23"/>
      <c r="M56" s="26"/>
    </row>
    <row r="57" spans="2:13" ht="15.75">
      <c r="B57" s="19">
        <f>الاكواد!B56</f>
        <v>0</v>
      </c>
      <c r="C57" s="6">
        <f>الاكواد!C56</f>
        <v>0</v>
      </c>
      <c r="D57" s="23"/>
      <c r="E57" s="23"/>
      <c r="F57" s="23"/>
      <c r="G57" s="23"/>
      <c r="H57" s="23"/>
      <c r="I57" s="23"/>
      <c r="J57" s="23"/>
      <c r="K57" s="23"/>
      <c r="L57" s="23"/>
      <c r="M57" s="26"/>
    </row>
    <row r="58" spans="2:13" ht="15.75">
      <c r="B58" s="19">
        <f>الاكواد!B57</f>
        <v>0</v>
      </c>
      <c r="C58" s="6">
        <f>الاكواد!C57</f>
        <v>0</v>
      </c>
      <c r="D58" s="23"/>
      <c r="E58" s="23"/>
      <c r="F58" s="23"/>
      <c r="G58" s="23"/>
      <c r="H58" s="23"/>
      <c r="I58" s="23"/>
      <c r="J58" s="23"/>
      <c r="K58" s="23"/>
      <c r="L58" s="23"/>
      <c r="M58" s="26"/>
    </row>
    <row r="59" spans="2:13" ht="15.75">
      <c r="B59" s="19">
        <f>الاكواد!B58</f>
        <v>0</v>
      </c>
      <c r="C59" s="6">
        <f>الاكواد!C58</f>
        <v>0</v>
      </c>
      <c r="D59" s="23"/>
      <c r="E59" s="23"/>
      <c r="F59" s="23"/>
      <c r="G59" s="23"/>
      <c r="H59" s="23"/>
      <c r="I59" s="23"/>
      <c r="J59" s="23"/>
      <c r="K59" s="23"/>
      <c r="L59" s="23"/>
      <c r="M59" s="26"/>
    </row>
    <row r="60" spans="2:13" ht="15.75">
      <c r="B60" s="19">
        <f>الاكواد!B59</f>
        <v>0</v>
      </c>
      <c r="C60" s="6">
        <f>الاكواد!C59</f>
        <v>0</v>
      </c>
      <c r="D60" s="23"/>
      <c r="E60" s="23"/>
      <c r="F60" s="23"/>
      <c r="G60" s="23"/>
      <c r="H60" s="23"/>
      <c r="I60" s="23"/>
      <c r="J60" s="23"/>
      <c r="K60" s="23"/>
      <c r="L60" s="23"/>
      <c r="M60" s="26"/>
    </row>
    <row r="61" spans="2:13" ht="15.75">
      <c r="B61" s="19">
        <f>الاكواد!B60</f>
        <v>0</v>
      </c>
      <c r="C61" s="6">
        <f>الاكواد!C60</f>
        <v>0</v>
      </c>
      <c r="D61" s="23"/>
      <c r="E61" s="23"/>
      <c r="F61" s="23"/>
      <c r="G61" s="23"/>
      <c r="H61" s="23"/>
      <c r="I61" s="23"/>
      <c r="J61" s="23"/>
      <c r="K61" s="23"/>
      <c r="L61" s="23"/>
      <c r="M61" s="26"/>
    </row>
    <row r="62" spans="2:13" ht="15.75">
      <c r="B62" s="19">
        <f>الاكواد!B61</f>
        <v>0</v>
      </c>
      <c r="C62" s="6">
        <f>الاكواد!C61</f>
        <v>0</v>
      </c>
      <c r="D62" s="23"/>
      <c r="E62" s="23"/>
      <c r="F62" s="23"/>
      <c r="G62" s="23"/>
      <c r="H62" s="23"/>
      <c r="I62" s="23"/>
      <c r="J62" s="23"/>
      <c r="K62" s="23"/>
      <c r="L62" s="23"/>
      <c r="M62" s="26"/>
    </row>
    <row r="63" spans="2:13" ht="15.75">
      <c r="B63" s="19">
        <f>الاكواد!B62</f>
        <v>0</v>
      </c>
      <c r="C63" s="6">
        <f>الاكواد!C62</f>
        <v>0</v>
      </c>
      <c r="D63" s="23"/>
      <c r="E63" s="23"/>
      <c r="F63" s="23"/>
      <c r="G63" s="23"/>
      <c r="H63" s="23"/>
      <c r="I63" s="23"/>
      <c r="J63" s="23"/>
      <c r="K63" s="23"/>
      <c r="L63" s="23"/>
      <c r="M63" s="26"/>
    </row>
    <row r="64" spans="2:13" ht="15.75">
      <c r="B64" s="19">
        <f>الاكواد!B63</f>
        <v>0</v>
      </c>
      <c r="C64" s="6">
        <f>الاكواد!C63</f>
        <v>0</v>
      </c>
      <c r="D64" s="23"/>
      <c r="E64" s="23"/>
      <c r="F64" s="23"/>
      <c r="G64" s="23"/>
      <c r="H64" s="23"/>
      <c r="I64" s="23"/>
      <c r="J64" s="23"/>
      <c r="K64" s="23"/>
      <c r="L64" s="23"/>
      <c r="M64" s="26"/>
    </row>
    <row r="65" spans="2:13" ht="15.75">
      <c r="B65" s="19">
        <f>الاكواد!B64</f>
        <v>0</v>
      </c>
      <c r="C65" s="6">
        <f>الاكواد!C64</f>
        <v>0</v>
      </c>
      <c r="D65" s="23"/>
      <c r="E65" s="23"/>
      <c r="F65" s="23"/>
      <c r="G65" s="23"/>
      <c r="H65" s="23"/>
      <c r="I65" s="23"/>
      <c r="J65" s="23"/>
      <c r="K65" s="23"/>
      <c r="L65" s="23"/>
      <c r="M65" s="26"/>
    </row>
    <row r="66" spans="2:13" ht="15.75">
      <c r="B66" s="19">
        <f>الاكواد!B65</f>
        <v>0</v>
      </c>
      <c r="C66" s="6">
        <f>الاكواد!C65</f>
        <v>0</v>
      </c>
      <c r="D66" s="23"/>
      <c r="E66" s="23"/>
      <c r="F66" s="23"/>
      <c r="G66" s="23"/>
      <c r="H66" s="23"/>
      <c r="I66" s="23"/>
      <c r="J66" s="23"/>
      <c r="K66" s="23"/>
      <c r="L66" s="23"/>
      <c r="M66" s="26"/>
    </row>
    <row r="67" spans="2:13" ht="15.75">
      <c r="B67" s="19">
        <f>الاكواد!B66</f>
        <v>0</v>
      </c>
      <c r="C67" s="6">
        <f>الاكواد!C66</f>
        <v>0</v>
      </c>
      <c r="D67" s="23"/>
      <c r="E67" s="23"/>
      <c r="F67" s="23"/>
      <c r="G67" s="23"/>
      <c r="H67" s="23"/>
      <c r="I67" s="23"/>
      <c r="J67" s="23"/>
      <c r="K67" s="23"/>
      <c r="L67" s="23"/>
      <c r="M67" s="26"/>
    </row>
    <row r="68" spans="2:13" ht="15.75">
      <c r="B68" s="19">
        <f>الاكواد!B67</f>
        <v>0</v>
      </c>
      <c r="C68" s="6">
        <f>الاكواد!C67</f>
        <v>0</v>
      </c>
      <c r="D68" s="23"/>
      <c r="E68" s="23"/>
      <c r="F68" s="23"/>
      <c r="G68" s="23"/>
      <c r="H68" s="23"/>
      <c r="I68" s="23"/>
      <c r="J68" s="23"/>
      <c r="K68" s="23"/>
      <c r="L68" s="23"/>
      <c r="M68" s="26"/>
    </row>
    <row r="69" spans="2:13" ht="15.75">
      <c r="B69" s="19">
        <f>الاكواد!B68</f>
        <v>0</v>
      </c>
      <c r="C69" s="6">
        <f>الاكواد!C68</f>
        <v>0</v>
      </c>
      <c r="D69" s="23"/>
      <c r="E69" s="23"/>
      <c r="F69" s="23"/>
      <c r="G69" s="23"/>
      <c r="H69" s="23"/>
      <c r="I69" s="23"/>
      <c r="J69" s="23"/>
      <c r="K69" s="23"/>
      <c r="L69" s="23"/>
      <c r="M69" s="26"/>
    </row>
    <row r="70" spans="2:13" ht="15.75">
      <c r="B70" s="19">
        <f>الاكواد!B69</f>
        <v>0</v>
      </c>
      <c r="C70" s="6">
        <f>الاكواد!C69</f>
        <v>0</v>
      </c>
      <c r="D70" s="23"/>
      <c r="E70" s="23"/>
      <c r="F70" s="23"/>
      <c r="G70" s="23"/>
      <c r="H70" s="23"/>
      <c r="I70" s="23"/>
      <c r="J70" s="23"/>
      <c r="K70" s="23"/>
      <c r="L70" s="23"/>
      <c r="M70" s="26"/>
    </row>
    <row r="71" spans="2:13" ht="15.75">
      <c r="B71" s="19">
        <f>الاكواد!B70</f>
        <v>0</v>
      </c>
      <c r="C71" s="6">
        <f>الاكواد!C70</f>
        <v>0</v>
      </c>
      <c r="D71" s="23"/>
      <c r="E71" s="23"/>
      <c r="F71" s="23"/>
      <c r="G71" s="23"/>
      <c r="H71" s="23"/>
      <c r="I71" s="23"/>
      <c r="J71" s="23"/>
      <c r="K71" s="23"/>
      <c r="L71" s="23"/>
      <c r="M71" s="26"/>
    </row>
    <row r="72" spans="2:13" ht="15.75">
      <c r="B72" s="19">
        <f>الاكواد!B71</f>
        <v>0</v>
      </c>
      <c r="C72" s="6">
        <f>الاكواد!C71</f>
        <v>0</v>
      </c>
      <c r="D72" s="23"/>
      <c r="E72" s="23"/>
      <c r="F72" s="23"/>
      <c r="G72" s="23"/>
      <c r="H72" s="23"/>
      <c r="I72" s="23"/>
      <c r="J72" s="23"/>
      <c r="K72" s="23"/>
      <c r="L72" s="23"/>
      <c r="M72" s="26"/>
    </row>
    <row r="73" spans="2:13" ht="15.75">
      <c r="B73" s="19">
        <f>الاكواد!B72</f>
        <v>0</v>
      </c>
      <c r="C73" s="6">
        <f>الاكواد!C72</f>
        <v>0</v>
      </c>
      <c r="D73" s="23"/>
      <c r="E73" s="23"/>
      <c r="F73" s="23"/>
      <c r="G73" s="23"/>
      <c r="H73" s="23"/>
      <c r="I73" s="23"/>
      <c r="J73" s="23"/>
      <c r="K73" s="23"/>
      <c r="L73" s="23"/>
      <c r="M73" s="26"/>
    </row>
    <row r="74" spans="2:13" ht="15.75">
      <c r="B74" s="19">
        <f>الاكواد!B73</f>
        <v>0</v>
      </c>
      <c r="C74" s="6">
        <f>الاكواد!C73</f>
        <v>0</v>
      </c>
      <c r="D74" s="23"/>
      <c r="E74" s="23"/>
      <c r="F74" s="23"/>
      <c r="G74" s="23"/>
      <c r="H74" s="23"/>
      <c r="I74" s="23"/>
      <c r="J74" s="23"/>
      <c r="K74" s="23"/>
      <c r="L74" s="23"/>
      <c r="M74" s="26"/>
    </row>
    <row r="75" spans="2:13" ht="15.75">
      <c r="B75" s="19">
        <f>الاكواد!B74</f>
        <v>0</v>
      </c>
      <c r="C75" s="6">
        <f>الاكواد!C74</f>
        <v>0</v>
      </c>
      <c r="D75" s="23"/>
      <c r="E75" s="23"/>
      <c r="F75" s="23"/>
      <c r="G75" s="23"/>
      <c r="H75" s="23"/>
      <c r="I75" s="23"/>
      <c r="J75" s="23"/>
      <c r="K75" s="23"/>
      <c r="L75" s="23"/>
      <c r="M75" s="26"/>
    </row>
    <row r="76" spans="2:13" ht="15.75">
      <c r="B76" s="19">
        <f>الاكواد!B75</f>
        <v>0</v>
      </c>
      <c r="C76" s="6">
        <f>الاكواد!C75</f>
        <v>0</v>
      </c>
      <c r="D76" s="23"/>
      <c r="E76" s="23"/>
      <c r="F76" s="23"/>
      <c r="G76" s="23"/>
      <c r="H76" s="23"/>
      <c r="I76" s="23"/>
      <c r="J76" s="23"/>
      <c r="K76" s="23"/>
      <c r="L76" s="23"/>
      <c r="M76" s="26"/>
    </row>
    <row r="77" spans="2:13" ht="15.75">
      <c r="B77" s="19">
        <f>الاكواد!B76</f>
        <v>0</v>
      </c>
      <c r="C77" s="6">
        <f>الاكواد!C76</f>
        <v>0</v>
      </c>
      <c r="D77" s="23"/>
      <c r="E77" s="23"/>
      <c r="F77" s="23"/>
      <c r="G77" s="23"/>
      <c r="H77" s="23"/>
      <c r="I77" s="23"/>
      <c r="J77" s="23"/>
      <c r="K77" s="23"/>
      <c r="L77" s="23"/>
      <c r="M77" s="26"/>
    </row>
    <row r="78" spans="2:13" ht="15.75">
      <c r="B78" s="19">
        <f>الاكواد!B77</f>
        <v>0</v>
      </c>
      <c r="C78" s="6">
        <f>الاكواد!C77</f>
        <v>0</v>
      </c>
      <c r="D78" s="23"/>
      <c r="E78" s="23"/>
      <c r="F78" s="23"/>
      <c r="G78" s="23"/>
      <c r="H78" s="23"/>
      <c r="I78" s="23"/>
      <c r="J78" s="23"/>
      <c r="K78" s="23"/>
      <c r="L78" s="23"/>
      <c r="M78" s="26"/>
    </row>
    <row r="79" spans="2:13" ht="15.75">
      <c r="B79" s="19">
        <f>الاكواد!B78</f>
        <v>0</v>
      </c>
      <c r="C79" s="6">
        <f>الاكواد!C78</f>
        <v>0</v>
      </c>
      <c r="D79" s="23"/>
      <c r="E79" s="23"/>
      <c r="F79" s="23"/>
      <c r="G79" s="23"/>
      <c r="H79" s="23"/>
      <c r="I79" s="23"/>
      <c r="J79" s="23"/>
      <c r="K79" s="23"/>
      <c r="L79" s="23"/>
      <c r="M79" s="26"/>
    </row>
    <row r="80" spans="2:13" ht="15.75">
      <c r="B80" s="19">
        <f>الاكواد!B79</f>
        <v>0</v>
      </c>
      <c r="C80" s="6">
        <f>الاكواد!C79</f>
        <v>0</v>
      </c>
      <c r="D80" s="23"/>
      <c r="E80" s="23"/>
      <c r="F80" s="23"/>
      <c r="G80" s="23"/>
      <c r="H80" s="23"/>
      <c r="I80" s="23"/>
      <c r="J80" s="23"/>
      <c r="K80" s="23"/>
      <c r="L80" s="23"/>
      <c r="M80" s="26"/>
    </row>
    <row r="81" spans="2:13" ht="15.75">
      <c r="B81" s="19">
        <f>الاكواد!B80</f>
        <v>0</v>
      </c>
      <c r="C81" s="6">
        <f>الاكواد!C80</f>
        <v>0</v>
      </c>
      <c r="D81" s="23"/>
      <c r="E81" s="23"/>
      <c r="F81" s="23"/>
      <c r="G81" s="23"/>
      <c r="H81" s="23"/>
      <c r="I81" s="23"/>
      <c r="J81" s="23"/>
      <c r="K81" s="23"/>
      <c r="L81" s="23"/>
      <c r="M81" s="26"/>
    </row>
    <row r="82" spans="2:13" ht="15.75">
      <c r="B82" s="19">
        <f>الاكواد!B81</f>
        <v>0</v>
      </c>
      <c r="C82" s="6">
        <f>الاكواد!C81</f>
        <v>0</v>
      </c>
      <c r="D82" s="23"/>
      <c r="E82" s="23"/>
      <c r="F82" s="23"/>
      <c r="G82" s="23"/>
      <c r="H82" s="23"/>
      <c r="I82" s="23"/>
      <c r="J82" s="23"/>
      <c r="K82" s="23"/>
      <c r="L82" s="23"/>
      <c r="M82" s="26"/>
    </row>
    <row r="83" spans="2:13" ht="15.75">
      <c r="B83" s="19">
        <f>الاكواد!B82</f>
        <v>0</v>
      </c>
      <c r="C83" s="6">
        <f>الاكواد!C82</f>
        <v>0</v>
      </c>
      <c r="D83" s="23"/>
      <c r="E83" s="23"/>
      <c r="F83" s="23"/>
      <c r="G83" s="23"/>
      <c r="H83" s="23"/>
      <c r="I83" s="23"/>
      <c r="J83" s="23"/>
      <c r="K83" s="23"/>
      <c r="L83" s="23"/>
      <c r="M83" s="26"/>
    </row>
    <row r="84" spans="2:13" ht="15.75">
      <c r="B84" s="19">
        <f>الاكواد!B83</f>
        <v>0</v>
      </c>
      <c r="C84" s="6">
        <f>الاكواد!C83</f>
        <v>0</v>
      </c>
      <c r="D84" s="23"/>
      <c r="E84" s="23"/>
      <c r="F84" s="23"/>
      <c r="G84" s="23"/>
      <c r="H84" s="23"/>
      <c r="I84" s="23"/>
      <c r="J84" s="23"/>
      <c r="K84" s="23"/>
      <c r="L84" s="23"/>
      <c r="M84" s="26"/>
    </row>
    <row r="85" spans="2:13" ht="15.75">
      <c r="B85" s="19">
        <f>الاكواد!B84</f>
        <v>0</v>
      </c>
      <c r="C85" s="6">
        <f>الاكواد!C84</f>
        <v>0</v>
      </c>
      <c r="D85" s="23"/>
      <c r="E85" s="23"/>
      <c r="F85" s="23"/>
      <c r="G85" s="23"/>
      <c r="H85" s="23"/>
      <c r="I85" s="23"/>
      <c r="J85" s="23"/>
      <c r="K85" s="23"/>
      <c r="L85" s="23"/>
      <c r="M85" s="26"/>
    </row>
    <row r="86" spans="2:13" ht="15.75">
      <c r="B86" s="19">
        <f>الاكواد!B85</f>
        <v>0</v>
      </c>
      <c r="C86" s="6">
        <f>الاكواد!C85</f>
        <v>0</v>
      </c>
      <c r="D86" s="23"/>
      <c r="E86" s="23"/>
      <c r="F86" s="23"/>
      <c r="G86" s="23"/>
      <c r="H86" s="23"/>
      <c r="I86" s="23"/>
      <c r="J86" s="23"/>
      <c r="K86" s="23"/>
      <c r="L86" s="23"/>
      <c r="M86" s="26"/>
    </row>
    <row r="87" spans="2:13" ht="15.75">
      <c r="B87" s="19">
        <f>الاكواد!B86</f>
        <v>0</v>
      </c>
      <c r="C87" s="6">
        <f>الاكواد!C86</f>
        <v>0</v>
      </c>
      <c r="D87" s="23"/>
      <c r="E87" s="23"/>
      <c r="F87" s="23"/>
      <c r="G87" s="23"/>
      <c r="H87" s="23"/>
      <c r="I87" s="23"/>
      <c r="J87" s="23"/>
      <c r="K87" s="23"/>
      <c r="L87" s="23"/>
      <c r="M87" s="26"/>
    </row>
    <row r="88" spans="2:13" ht="15.75">
      <c r="B88" s="19">
        <f>الاكواد!B87</f>
        <v>0</v>
      </c>
      <c r="C88" s="6">
        <f>الاكواد!C87</f>
        <v>0</v>
      </c>
      <c r="D88" s="23"/>
      <c r="E88" s="23"/>
      <c r="F88" s="23"/>
      <c r="G88" s="23"/>
      <c r="H88" s="23"/>
      <c r="I88" s="23"/>
      <c r="J88" s="23"/>
      <c r="K88" s="23"/>
      <c r="L88" s="23"/>
      <c r="M88" s="26"/>
    </row>
    <row r="89" spans="2:13" ht="15.75">
      <c r="B89" s="19">
        <f>الاكواد!B88</f>
        <v>0</v>
      </c>
      <c r="C89" s="6">
        <f>الاكواد!C88</f>
        <v>0</v>
      </c>
      <c r="D89" s="23"/>
      <c r="E89" s="23"/>
      <c r="F89" s="23"/>
      <c r="G89" s="23"/>
      <c r="H89" s="23"/>
      <c r="I89" s="23"/>
      <c r="J89" s="23"/>
      <c r="K89" s="23"/>
      <c r="L89" s="23"/>
      <c r="M89" s="26"/>
    </row>
    <row r="90" spans="2:13" ht="15.75">
      <c r="B90" s="19">
        <f>الاكواد!B89</f>
        <v>0</v>
      </c>
      <c r="C90" s="6">
        <f>الاكواد!C89</f>
        <v>0</v>
      </c>
      <c r="D90" s="23"/>
      <c r="E90" s="23"/>
      <c r="F90" s="23"/>
      <c r="G90" s="23"/>
      <c r="H90" s="23"/>
      <c r="I90" s="23"/>
      <c r="J90" s="23"/>
      <c r="K90" s="23"/>
      <c r="L90" s="23"/>
      <c r="M90" s="26"/>
    </row>
    <row r="91" spans="2:13" ht="15.75">
      <c r="B91" s="19">
        <f>الاكواد!B90</f>
        <v>0</v>
      </c>
      <c r="C91" s="6">
        <f>الاكواد!C90</f>
        <v>0</v>
      </c>
      <c r="D91" s="23"/>
      <c r="E91" s="23"/>
      <c r="F91" s="23"/>
      <c r="G91" s="23"/>
      <c r="H91" s="23"/>
      <c r="I91" s="23"/>
      <c r="J91" s="23"/>
      <c r="K91" s="23"/>
      <c r="L91" s="23"/>
      <c r="M91" s="26"/>
    </row>
    <row r="92" spans="2:13" ht="15.75">
      <c r="B92" s="19">
        <f>الاكواد!B91</f>
        <v>0</v>
      </c>
      <c r="C92" s="6">
        <f>الاكواد!C91</f>
        <v>0</v>
      </c>
      <c r="D92" s="23"/>
      <c r="E92" s="23"/>
      <c r="F92" s="23"/>
      <c r="G92" s="23"/>
      <c r="H92" s="23"/>
      <c r="I92" s="23"/>
      <c r="J92" s="23"/>
      <c r="K92" s="23"/>
      <c r="L92" s="23"/>
      <c r="M92" s="26"/>
    </row>
    <row r="93" spans="2:13" ht="15.75">
      <c r="B93" s="19">
        <f>الاكواد!B92</f>
        <v>100</v>
      </c>
      <c r="C93" s="6" t="str">
        <f>الاكواد!C92</f>
        <v>;;'</v>
      </c>
      <c r="D93" s="23"/>
      <c r="E93" s="23"/>
      <c r="F93" s="23"/>
      <c r="G93" s="23"/>
      <c r="H93" s="23"/>
      <c r="I93" s="23"/>
      <c r="J93" s="23"/>
      <c r="K93" s="23"/>
      <c r="L93" s="23"/>
      <c r="M93" s="26"/>
    </row>
    <row r="94" spans="2:13" ht="15.75">
      <c r="B94" s="19">
        <f>الاكواد!B93</f>
        <v>0</v>
      </c>
      <c r="C94" s="6">
        <f>الاكواد!C93</f>
        <v>0</v>
      </c>
      <c r="D94" s="23"/>
      <c r="E94" s="23"/>
      <c r="F94" s="23"/>
      <c r="G94" s="23"/>
      <c r="H94" s="23"/>
      <c r="I94" s="23"/>
      <c r="J94" s="23"/>
      <c r="K94" s="23"/>
      <c r="L94" s="23"/>
      <c r="M94" s="26"/>
    </row>
    <row r="95" spans="2:13" ht="15.75">
      <c r="B95" s="19">
        <f>الاكواد!B94</f>
        <v>0</v>
      </c>
      <c r="C95" s="6">
        <f>الاكواد!C94</f>
        <v>0</v>
      </c>
      <c r="D95" s="23"/>
      <c r="E95" s="23"/>
      <c r="F95" s="23"/>
      <c r="G95" s="23"/>
      <c r="H95" s="23"/>
      <c r="I95" s="23"/>
      <c r="J95" s="23"/>
      <c r="K95" s="23"/>
      <c r="L95" s="23"/>
      <c r="M95" s="26"/>
    </row>
    <row r="96" spans="2:13" ht="15.75">
      <c r="B96" s="19">
        <f>الاكواد!B95</f>
        <v>0</v>
      </c>
      <c r="C96" s="6">
        <f>الاكواد!C95</f>
        <v>0</v>
      </c>
      <c r="D96" s="23"/>
      <c r="E96" s="23"/>
      <c r="F96" s="23"/>
      <c r="G96" s="23"/>
      <c r="H96" s="23"/>
      <c r="I96" s="23"/>
      <c r="J96" s="23"/>
      <c r="K96" s="23"/>
      <c r="L96" s="23"/>
      <c r="M96" s="26"/>
    </row>
    <row r="97" spans="2:13" ht="15.75">
      <c r="B97" s="19">
        <f>الاكواد!B96</f>
        <v>0</v>
      </c>
      <c r="C97" s="6">
        <f>الاكواد!C96</f>
        <v>0</v>
      </c>
      <c r="D97" s="23"/>
      <c r="E97" s="23"/>
      <c r="F97" s="23"/>
      <c r="G97" s="23"/>
      <c r="H97" s="23"/>
      <c r="I97" s="23"/>
      <c r="J97" s="23"/>
      <c r="K97" s="23"/>
      <c r="L97" s="23"/>
      <c r="M97" s="26"/>
    </row>
    <row r="98" spans="2:13" ht="15.75">
      <c r="B98" s="19">
        <f>الاكواد!B97</f>
        <v>0</v>
      </c>
      <c r="C98" s="6">
        <f>الاكواد!C97</f>
        <v>0</v>
      </c>
      <c r="D98" s="23"/>
      <c r="E98" s="23"/>
      <c r="F98" s="23"/>
      <c r="G98" s="23"/>
      <c r="H98" s="23"/>
      <c r="I98" s="23"/>
      <c r="J98" s="23"/>
      <c r="K98" s="23"/>
      <c r="L98" s="23"/>
      <c r="M98" s="26"/>
    </row>
    <row r="99" spans="2:13" ht="15.75">
      <c r="B99" s="19">
        <f>الاكواد!B98</f>
        <v>0</v>
      </c>
      <c r="C99" s="6">
        <f>الاكواد!C98</f>
        <v>0</v>
      </c>
      <c r="D99" s="23"/>
      <c r="E99" s="23"/>
      <c r="F99" s="23"/>
      <c r="G99" s="23"/>
      <c r="H99" s="23"/>
      <c r="I99" s="23"/>
      <c r="J99" s="23"/>
      <c r="K99" s="23"/>
      <c r="L99" s="23"/>
      <c r="M99" s="26"/>
    </row>
    <row r="100" spans="2:13" ht="15.75">
      <c r="B100" s="19">
        <f>الاكواد!B99</f>
        <v>0</v>
      </c>
      <c r="C100" s="6">
        <f>الاكواد!C99</f>
        <v>0</v>
      </c>
      <c r="D100" s="23"/>
      <c r="E100" s="23"/>
      <c r="F100" s="23"/>
      <c r="G100" s="23"/>
      <c r="H100" s="23"/>
      <c r="I100" s="23"/>
      <c r="J100" s="23"/>
      <c r="K100" s="23"/>
      <c r="L100" s="23"/>
      <c r="M100" s="26"/>
    </row>
    <row r="101" spans="2:13" ht="15.75">
      <c r="B101" s="19">
        <f>الاكواد!B100</f>
        <v>0</v>
      </c>
      <c r="C101" s="6">
        <f>الاكواد!C100</f>
        <v>0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6"/>
    </row>
    <row r="102" spans="2:13" ht="15.75">
      <c r="B102" s="19">
        <f>الاكواد!B101</f>
        <v>0</v>
      </c>
      <c r="C102" s="6">
        <f>الاكواد!C101</f>
        <v>0</v>
      </c>
      <c r="D102" s="23"/>
      <c r="E102" s="23"/>
      <c r="F102" s="23"/>
      <c r="G102" s="23"/>
      <c r="H102" s="23"/>
      <c r="I102" s="23"/>
      <c r="J102" s="23"/>
      <c r="K102" s="23"/>
      <c r="L102" s="23"/>
      <c r="M102" s="26"/>
    </row>
    <row r="103" spans="2:13" ht="15.75">
      <c r="B103" s="19">
        <f>الاكواد!B102</f>
        <v>0</v>
      </c>
      <c r="C103" s="6">
        <f>الاكواد!C102</f>
        <v>0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6"/>
    </row>
    <row r="104" spans="2:13" ht="15.75">
      <c r="B104" s="19">
        <f>الاكواد!B103</f>
        <v>0</v>
      </c>
      <c r="C104" s="6">
        <f>الاكواد!C103</f>
        <v>0</v>
      </c>
      <c r="D104" s="23"/>
      <c r="E104" s="23"/>
      <c r="F104" s="23"/>
      <c r="G104" s="23"/>
      <c r="H104" s="23"/>
      <c r="I104" s="23"/>
      <c r="J104" s="23"/>
      <c r="K104" s="23"/>
      <c r="L104" s="23"/>
      <c r="M104" s="26"/>
    </row>
    <row r="105" spans="2:13" ht="15.75">
      <c r="B105" s="19">
        <f>الاكواد!B104</f>
        <v>0</v>
      </c>
      <c r="C105" s="6">
        <f>الاكواد!C104</f>
        <v>0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6"/>
    </row>
    <row r="106" spans="2:13" ht="15.75">
      <c r="B106" s="19">
        <f>الاكواد!B105</f>
        <v>0</v>
      </c>
      <c r="C106" s="6">
        <f>الاكواد!C105</f>
        <v>0</v>
      </c>
      <c r="D106" s="23"/>
      <c r="E106" s="23"/>
      <c r="F106" s="23"/>
      <c r="G106" s="23"/>
      <c r="H106" s="23"/>
      <c r="I106" s="23"/>
      <c r="J106" s="23"/>
      <c r="K106" s="23"/>
      <c r="L106" s="23"/>
      <c r="M106" s="26"/>
    </row>
    <row r="107" spans="2:13" ht="15.75">
      <c r="B107" s="19">
        <f>الاكواد!B106</f>
        <v>0</v>
      </c>
      <c r="C107" s="6">
        <f>الاكواد!C106</f>
        <v>0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6"/>
    </row>
    <row r="108" spans="2:13" ht="15.75">
      <c r="B108" s="19">
        <f>الاكواد!B107</f>
        <v>0</v>
      </c>
      <c r="C108" s="6">
        <f>الاكواد!C107</f>
        <v>0</v>
      </c>
      <c r="D108" s="23"/>
      <c r="E108" s="23"/>
      <c r="F108" s="23"/>
      <c r="G108" s="23"/>
      <c r="H108" s="23"/>
      <c r="I108" s="23"/>
      <c r="J108" s="23"/>
      <c r="K108" s="23"/>
      <c r="L108" s="23"/>
      <c r="M108" s="26"/>
    </row>
    <row r="109" spans="2:13" ht="15.75">
      <c r="B109" s="19">
        <f>الاكواد!B108</f>
        <v>0</v>
      </c>
      <c r="C109" s="6">
        <f>الاكواد!C108</f>
        <v>0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6"/>
    </row>
    <row r="110" spans="2:13" ht="15.75">
      <c r="B110" s="19">
        <f>الاكواد!B109</f>
        <v>0</v>
      </c>
      <c r="C110" s="6">
        <f>الاكواد!C109</f>
        <v>0</v>
      </c>
      <c r="D110" s="23"/>
      <c r="E110" s="23"/>
      <c r="F110" s="23"/>
      <c r="G110" s="23"/>
      <c r="H110" s="23"/>
      <c r="I110" s="23"/>
      <c r="J110" s="23"/>
      <c r="K110" s="23"/>
      <c r="L110" s="23"/>
      <c r="M110" s="26"/>
    </row>
    <row r="111" spans="2:13" ht="15.75">
      <c r="B111" s="19">
        <f>الاكواد!B110</f>
        <v>0</v>
      </c>
      <c r="C111" s="6">
        <f>الاكواد!C110</f>
        <v>0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6"/>
    </row>
    <row r="112" spans="2:13" ht="15.75">
      <c r="B112" s="19">
        <f>الاكواد!B111</f>
        <v>0</v>
      </c>
      <c r="C112" s="6">
        <f>الاكواد!C111</f>
        <v>0</v>
      </c>
      <c r="D112" s="23"/>
      <c r="E112" s="23"/>
      <c r="F112" s="23"/>
      <c r="G112" s="23"/>
      <c r="H112" s="23"/>
      <c r="I112" s="23"/>
      <c r="J112" s="23"/>
      <c r="K112" s="23"/>
      <c r="L112" s="23"/>
      <c r="M112" s="26"/>
    </row>
    <row r="113" spans="2:13" ht="15.75">
      <c r="B113" s="19">
        <f>الاكواد!B112</f>
        <v>0</v>
      </c>
      <c r="C113" s="6">
        <f>الاكواد!C112</f>
        <v>0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6"/>
    </row>
    <row r="114" spans="2:13" ht="15.75">
      <c r="B114" s="19">
        <f>الاكواد!B113</f>
        <v>0</v>
      </c>
      <c r="C114" s="6">
        <f>الاكواد!C113</f>
        <v>0</v>
      </c>
      <c r="D114" s="23"/>
      <c r="E114" s="23"/>
      <c r="F114" s="23"/>
      <c r="G114" s="23"/>
      <c r="H114" s="23"/>
      <c r="I114" s="23"/>
      <c r="J114" s="23"/>
      <c r="K114" s="23"/>
      <c r="L114" s="23"/>
      <c r="M114" s="26"/>
    </row>
    <row r="115" spans="2:13" ht="15.75">
      <c r="B115" s="19">
        <f>الاكواد!B114</f>
        <v>0</v>
      </c>
      <c r="C115" s="6">
        <f>الاكواد!C114</f>
        <v>0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6"/>
    </row>
    <row r="116" spans="2:13" ht="15.75">
      <c r="B116" s="19">
        <f>الاكواد!B115</f>
        <v>0</v>
      </c>
      <c r="C116" s="6">
        <f>الاكواد!C115</f>
        <v>0</v>
      </c>
      <c r="D116" s="23"/>
      <c r="E116" s="23"/>
      <c r="F116" s="23"/>
      <c r="G116" s="23"/>
      <c r="H116" s="23"/>
      <c r="I116" s="23"/>
      <c r="J116" s="23"/>
      <c r="K116" s="23"/>
      <c r="L116" s="23"/>
      <c r="M116" s="26"/>
    </row>
    <row r="117" spans="2:13" ht="15.75">
      <c r="B117" s="19">
        <f>الاكواد!B116</f>
        <v>0</v>
      </c>
      <c r="C117" s="6">
        <f>الاكواد!C116</f>
        <v>0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6"/>
    </row>
    <row r="118" spans="2:13" ht="15.75">
      <c r="B118" s="19">
        <f>الاكواد!B117</f>
        <v>0</v>
      </c>
      <c r="C118" s="6">
        <f>الاكواد!C117</f>
        <v>0</v>
      </c>
      <c r="D118" s="23"/>
      <c r="E118" s="23"/>
      <c r="F118" s="23"/>
      <c r="G118" s="23"/>
      <c r="H118" s="23"/>
      <c r="I118" s="23"/>
      <c r="J118" s="23"/>
      <c r="K118" s="23"/>
      <c r="L118" s="23"/>
      <c r="M118" s="26"/>
    </row>
    <row r="119" spans="2:13" ht="15.75">
      <c r="B119" s="19">
        <f>الاكواد!B118</f>
        <v>0</v>
      </c>
      <c r="C119" s="6">
        <f>الاكواد!C118</f>
        <v>0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6"/>
    </row>
    <row r="120" spans="2:13" ht="15.75">
      <c r="B120" s="19">
        <f>الاكواد!B119</f>
        <v>0</v>
      </c>
      <c r="C120" s="6">
        <f>الاكواد!C119</f>
        <v>0</v>
      </c>
      <c r="D120" s="23"/>
      <c r="E120" s="23"/>
      <c r="F120" s="23"/>
      <c r="G120" s="23"/>
      <c r="H120" s="23"/>
      <c r="I120" s="23"/>
      <c r="J120" s="23"/>
      <c r="K120" s="23"/>
      <c r="L120" s="23"/>
      <c r="M120" s="26"/>
    </row>
    <row r="121" spans="2:13" ht="15.75">
      <c r="B121" s="19">
        <f>الاكواد!B120</f>
        <v>0</v>
      </c>
      <c r="C121" s="6">
        <f>الاكواد!C120</f>
        <v>0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6"/>
    </row>
    <row r="122" spans="2:13" ht="15.75">
      <c r="B122" s="19">
        <f>الاكواد!B121</f>
        <v>0</v>
      </c>
      <c r="C122" s="6">
        <f>الاكواد!C121</f>
        <v>0</v>
      </c>
      <c r="D122" s="23"/>
      <c r="E122" s="23"/>
      <c r="F122" s="23"/>
      <c r="G122" s="23"/>
      <c r="H122" s="23"/>
      <c r="I122" s="23"/>
      <c r="J122" s="23"/>
      <c r="K122" s="23"/>
      <c r="L122" s="23"/>
      <c r="M122" s="26"/>
    </row>
    <row r="123" spans="2:13" ht="15.75">
      <c r="B123" s="19">
        <f>الاكواد!B122</f>
        <v>0</v>
      </c>
      <c r="C123" s="6">
        <f>الاكواد!C122</f>
        <v>0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6"/>
    </row>
    <row r="124" spans="2:13" ht="15.75">
      <c r="B124" s="19">
        <f>الاكواد!B123</f>
        <v>0</v>
      </c>
      <c r="C124" s="6">
        <f>الاكواد!C123</f>
        <v>0</v>
      </c>
      <c r="D124" s="23"/>
      <c r="E124" s="23"/>
      <c r="F124" s="23"/>
      <c r="G124" s="23"/>
      <c r="H124" s="23"/>
      <c r="I124" s="23"/>
      <c r="J124" s="23"/>
      <c r="K124" s="23"/>
      <c r="L124" s="23"/>
      <c r="M124" s="26"/>
    </row>
    <row r="125" spans="2:13" ht="15.75">
      <c r="B125" s="19">
        <f>الاكواد!B124</f>
        <v>0</v>
      </c>
      <c r="C125" s="6">
        <f>الاكواد!C124</f>
        <v>0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6"/>
    </row>
    <row r="126" spans="2:13" ht="15.75">
      <c r="B126" s="19">
        <f>الاكواد!B125</f>
        <v>0</v>
      </c>
      <c r="C126" s="6">
        <f>الاكواد!C125</f>
        <v>0</v>
      </c>
      <c r="D126" s="23"/>
      <c r="E126" s="23"/>
      <c r="F126" s="23"/>
      <c r="G126" s="23"/>
      <c r="H126" s="23"/>
      <c r="I126" s="23"/>
      <c r="J126" s="23"/>
      <c r="K126" s="23"/>
      <c r="L126" s="23"/>
      <c r="M126" s="26"/>
    </row>
    <row r="127" spans="2:13" ht="15.75">
      <c r="B127" s="19">
        <f>الاكواد!B126</f>
        <v>0</v>
      </c>
      <c r="C127" s="6">
        <f>الاكواد!C126</f>
        <v>0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6"/>
    </row>
    <row r="128" spans="2:13" ht="15.75">
      <c r="B128" s="19">
        <f>الاكواد!B127</f>
        <v>0</v>
      </c>
      <c r="C128" s="6">
        <f>الاكواد!C127</f>
        <v>0</v>
      </c>
      <c r="D128" s="23"/>
      <c r="E128" s="23"/>
      <c r="F128" s="23"/>
      <c r="G128" s="23"/>
      <c r="H128" s="23"/>
      <c r="I128" s="23"/>
      <c r="J128" s="23"/>
      <c r="K128" s="23"/>
      <c r="L128" s="23"/>
      <c r="M128" s="26"/>
    </row>
    <row r="129" spans="2:13" ht="15.75">
      <c r="B129" s="19">
        <f>الاكواد!B128</f>
        <v>0</v>
      </c>
      <c r="C129" s="6">
        <f>الاكواد!C128</f>
        <v>0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6"/>
    </row>
    <row r="130" spans="2:13" ht="15.75">
      <c r="B130" s="19">
        <f>الاكواد!B129</f>
        <v>0</v>
      </c>
      <c r="C130" s="6">
        <f>الاكواد!C129</f>
        <v>0</v>
      </c>
      <c r="D130" s="23"/>
      <c r="E130" s="23"/>
      <c r="F130" s="23"/>
      <c r="G130" s="23"/>
      <c r="H130" s="23"/>
      <c r="I130" s="23"/>
      <c r="J130" s="23"/>
      <c r="K130" s="23"/>
      <c r="L130" s="23"/>
      <c r="M130" s="26"/>
    </row>
    <row r="131" spans="2:13" ht="15.75">
      <c r="B131" s="19">
        <f>الاكواد!B130</f>
        <v>0</v>
      </c>
      <c r="C131" s="6">
        <f>الاكواد!C130</f>
        <v>0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6"/>
    </row>
    <row r="132" spans="2:13" ht="15.75">
      <c r="B132" s="19">
        <f>الاكواد!B131</f>
        <v>0</v>
      </c>
      <c r="C132" s="6">
        <f>الاكواد!C131</f>
        <v>0</v>
      </c>
      <c r="D132" s="23"/>
      <c r="E132" s="23"/>
      <c r="F132" s="23"/>
      <c r="G132" s="23"/>
      <c r="H132" s="23"/>
      <c r="I132" s="23"/>
      <c r="J132" s="23"/>
      <c r="K132" s="23"/>
      <c r="L132" s="23"/>
      <c r="M132" s="26"/>
    </row>
    <row r="133" spans="2:13" ht="15.75">
      <c r="B133" s="19">
        <f>الاكواد!B132</f>
        <v>0</v>
      </c>
      <c r="C133" s="6">
        <f>الاكواد!C132</f>
        <v>0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6"/>
    </row>
    <row r="134" spans="2:13" ht="15.75">
      <c r="B134" s="19">
        <f>الاكواد!B133</f>
        <v>0</v>
      </c>
      <c r="C134" s="6">
        <f>الاكواد!C133</f>
        <v>0</v>
      </c>
      <c r="D134" s="23"/>
      <c r="E134" s="23"/>
      <c r="F134" s="23"/>
      <c r="G134" s="23"/>
      <c r="H134" s="23"/>
      <c r="I134" s="23"/>
      <c r="J134" s="23"/>
      <c r="K134" s="23"/>
      <c r="L134" s="23"/>
      <c r="M134" s="26"/>
    </row>
    <row r="135" spans="2:13" ht="15.75">
      <c r="B135" s="19">
        <f>الاكواد!B134</f>
        <v>0</v>
      </c>
      <c r="C135" s="6">
        <f>الاكواد!C134</f>
        <v>0</v>
      </c>
      <c r="D135" s="23"/>
      <c r="E135" s="23"/>
      <c r="F135" s="23"/>
      <c r="G135" s="23"/>
      <c r="H135" s="23"/>
      <c r="I135" s="23"/>
      <c r="J135" s="23"/>
      <c r="K135" s="23"/>
      <c r="L135" s="23"/>
      <c r="M135" s="26"/>
    </row>
    <row r="136" spans="2:13" ht="15.75">
      <c r="B136" s="19">
        <f>الاكواد!B135</f>
        <v>0</v>
      </c>
      <c r="C136" s="6">
        <f>الاكواد!C135</f>
        <v>0</v>
      </c>
      <c r="D136" s="23"/>
      <c r="E136" s="23"/>
      <c r="F136" s="23"/>
      <c r="G136" s="23"/>
      <c r="H136" s="23"/>
      <c r="I136" s="23"/>
      <c r="J136" s="23"/>
      <c r="K136" s="23"/>
      <c r="L136" s="23"/>
      <c r="M136" s="26"/>
    </row>
    <row r="137" spans="2:13" ht="15.75">
      <c r="B137" s="19">
        <f>الاكواد!B136</f>
        <v>0</v>
      </c>
      <c r="C137" s="6">
        <f>الاكواد!C136</f>
        <v>0</v>
      </c>
      <c r="D137" s="23"/>
      <c r="E137" s="23"/>
      <c r="F137" s="23"/>
      <c r="G137" s="23"/>
      <c r="H137" s="23"/>
      <c r="I137" s="23"/>
      <c r="J137" s="23"/>
      <c r="K137" s="23"/>
      <c r="L137" s="23"/>
      <c r="M137" s="26"/>
    </row>
    <row r="138" spans="2:13" ht="15.75">
      <c r="B138" s="19">
        <f>الاكواد!B137</f>
        <v>0</v>
      </c>
      <c r="C138" s="6">
        <f>الاكواد!C137</f>
        <v>0</v>
      </c>
      <c r="D138" s="23"/>
      <c r="E138" s="23"/>
      <c r="F138" s="23"/>
      <c r="G138" s="23"/>
      <c r="H138" s="23"/>
      <c r="I138" s="23"/>
      <c r="J138" s="23"/>
      <c r="K138" s="23"/>
      <c r="L138" s="23"/>
      <c r="M138" s="26"/>
    </row>
    <row r="139" spans="2:13" ht="15.75">
      <c r="B139" s="19">
        <f>الاكواد!B138</f>
        <v>0</v>
      </c>
      <c r="C139" s="6">
        <f>الاكواد!C138</f>
        <v>0</v>
      </c>
      <c r="D139" s="23"/>
      <c r="E139" s="23"/>
      <c r="F139" s="23"/>
      <c r="G139" s="23"/>
      <c r="H139" s="23"/>
      <c r="I139" s="23"/>
      <c r="J139" s="23"/>
      <c r="K139" s="23"/>
      <c r="L139" s="23"/>
      <c r="M139" s="26"/>
    </row>
    <row r="140" spans="2:13" ht="15.75">
      <c r="B140" s="19">
        <f>الاكواد!B139</f>
        <v>0</v>
      </c>
      <c r="C140" s="6">
        <f>الاكواد!C139</f>
        <v>0</v>
      </c>
      <c r="D140" s="23"/>
      <c r="E140" s="23"/>
      <c r="F140" s="23"/>
      <c r="G140" s="23"/>
      <c r="H140" s="23"/>
      <c r="I140" s="23"/>
      <c r="J140" s="23"/>
      <c r="K140" s="23"/>
      <c r="L140" s="23"/>
      <c r="M140" s="26"/>
    </row>
    <row r="141" spans="2:13" ht="15.75">
      <c r="B141" s="19">
        <f>الاكواد!B140</f>
        <v>0</v>
      </c>
      <c r="C141" s="6">
        <f>الاكواد!C140</f>
        <v>0</v>
      </c>
      <c r="D141" s="23"/>
      <c r="E141" s="23"/>
      <c r="F141" s="23"/>
      <c r="G141" s="23"/>
      <c r="H141" s="23"/>
      <c r="I141" s="23"/>
      <c r="J141" s="23"/>
      <c r="K141" s="23"/>
      <c r="L141" s="23"/>
      <c r="M141" s="26"/>
    </row>
    <row r="142" spans="2:13" ht="15.75">
      <c r="B142" s="19">
        <f>الاكواد!B141</f>
        <v>0</v>
      </c>
      <c r="C142" s="6">
        <f>الاكواد!C141</f>
        <v>0</v>
      </c>
      <c r="D142" s="23"/>
      <c r="E142" s="23"/>
      <c r="F142" s="23"/>
      <c r="G142" s="23"/>
      <c r="H142" s="23"/>
      <c r="I142" s="23"/>
      <c r="J142" s="23"/>
      <c r="K142" s="23"/>
      <c r="L142" s="23"/>
      <c r="M142" s="26"/>
    </row>
    <row r="143" spans="2:13" ht="15.75">
      <c r="B143" s="19">
        <f>الاكواد!B142</f>
        <v>0</v>
      </c>
      <c r="C143" s="6">
        <f>الاكواد!C142</f>
        <v>0</v>
      </c>
      <c r="D143" s="23"/>
      <c r="E143" s="23"/>
      <c r="F143" s="23"/>
      <c r="G143" s="23"/>
      <c r="H143" s="23"/>
      <c r="I143" s="23"/>
      <c r="J143" s="23"/>
      <c r="K143" s="23"/>
      <c r="L143" s="23"/>
      <c r="M143" s="26"/>
    </row>
    <row r="144" spans="2:13" ht="15.75">
      <c r="B144" s="19">
        <f>الاكواد!B143</f>
        <v>0</v>
      </c>
      <c r="C144" s="6">
        <f>الاكواد!C143</f>
        <v>0</v>
      </c>
      <c r="D144" s="23"/>
      <c r="E144" s="23"/>
      <c r="F144" s="23"/>
      <c r="G144" s="23"/>
      <c r="H144" s="23"/>
      <c r="I144" s="23"/>
      <c r="J144" s="23"/>
      <c r="K144" s="23"/>
      <c r="L144" s="23"/>
      <c r="M144" s="26"/>
    </row>
    <row r="145" spans="2:13" ht="15.75">
      <c r="B145" s="19">
        <f>الاكواد!B144</f>
        <v>0</v>
      </c>
      <c r="C145" s="6">
        <f>الاكواد!C144</f>
        <v>0</v>
      </c>
      <c r="D145" s="23"/>
      <c r="E145" s="23"/>
      <c r="F145" s="23"/>
      <c r="G145" s="23"/>
      <c r="H145" s="23"/>
      <c r="I145" s="23"/>
      <c r="J145" s="23"/>
      <c r="K145" s="23"/>
      <c r="L145" s="23"/>
      <c r="M145" s="26"/>
    </row>
    <row r="146" spans="2:13" ht="15.75">
      <c r="B146" s="19">
        <f>الاكواد!B145</f>
        <v>0</v>
      </c>
      <c r="C146" s="6">
        <f>الاكواد!C145</f>
        <v>0</v>
      </c>
      <c r="D146" s="23"/>
      <c r="E146" s="23"/>
      <c r="F146" s="23"/>
      <c r="G146" s="23"/>
      <c r="H146" s="23"/>
      <c r="I146" s="23"/>
      <c r="J146" s="23"/>
      <c r="K146" s="23"/>
      <c r="L146" s="23"/>
      <c r="M146" s="26"/>
    </row>
    <row r="147" spans="2:13" ht="15.75">
      <c r="B147" s="19">
        <f>الاكواد!B146</f>
        <v>0</v>
      </c>
      <c r="C147" s="6">
        <f>الاكواد!C146</f>
        <v>0</v>
      </c>
      <c r="D147" s="23"/>
      <c r="E147" s="23"/>
      <c r="F147" s="23"/>
      <c r="G147" s="23"/>
      <c r="H147" s="23"/>
      <c r="I147" s="23"/>
      <c r="J147" s="23"/>
      <c r="K147" s="23"/>
      <c r="L147" s="23"/>
      <c r="M147" s="26"/>
    </row>
    <row r="148" spans="2:13" ht="15.75">
      <c r="B148" s="19">
        <f>الاكواد!B147</f>
        <v>0</v>
      </c>
      <c r="C148" s="6">
        <f>الاكواد!C147</f>
        <v>0</v>
      </c>
      <c r="D148" s="23"/>
      <c r="E148" s="23"/>
      <c r="F148" s="23"/>
      <c r="G148" s="23"/>
      <c r="H148" s="23"/>
      <c r="I148" s="23"/>
      <c r="J148" s="23"/>
      <c r="K148" s="23"/>
      <c r="L148" s="23"/>
      <c r="M148" s="26"/>
    </row>
    <row r="149" spans="2:13" ht="15.75">
      <c r="B149" s="19">
        <f>الاكواد!B148</f>
        <v>0</v>
      </c>
      <c r="C149" s="6">
        <f>الاكواد!C148</f>
        <v>0</v>
      </c>
      <c r="D149" s="23"/>
      <c r="E149" s="23"/>
      <c r="F149" s="23"/>
      <c r="G149" s="23"/>
      <c r="H149" s="23"/>
      <c r="I149" s="23"/>
      <c r="J149" s="23"/>
      <c r="K149" s="23"/>
      <c r="L149" s="23"/>
      <c r="M149" s="26"/>
    </row>
    <row r="150" spans="2:13" ht="15.75">
      <c r="B150" s="19">
        <f>الاكواد!B149</f>
        <v>0</v>
      </c>
      <c r="C150" s="6">
        <f>الاكواد!C149</f>
        <v>0</v>
      </c>
      <c r="D150" s="23"/>
      <c r="E150" s="23"/>
      <c r="F150" s="23"/>
      <c r="G150" s="23"/>
      <c r="H150" s="23"/>
      <c r="I150" s="23"/>
      <c r="J150" s="23"/>
      <c r="K150" s="23"/>
      <c r="L150" s="23"/>
      <c r="M150" s="26"/>
    </row>
    <row r="151" spans="2:13" ht="15.75">
      <c r="B151" s="19">
        <f>الاكواد!B150</f>
        <v>0</v>
      </c>
      <c r="C151" s="6">
        <f>الاكواد!C150</f>
        <v>0</v>
      </c>
      <c r="D151" s="23"/>
      <c r="E151" s="23"/>
      <c r="F151" s="23"/>
      <c r="G151" s="23"/>
      <c r="H151" s="23"/>
      <c r="I151" s="23"/>
      <c r="J151" s="23"/>
      <c r="K151" s="23"/>
      <c r="L151" s="23"/>
      <c r="M151" s="26"/>
    </row>
    <row r="152" spans="2:13" ht="15.75">
      <c r="B152" s="19">
        <f>الاكواد!B151</f>
        <v>0</v>
      </c>
      <c r="C152" s="6">
        <f>الاكواد!C151</f>
        <v>0</v>
      </c>
      <c r="D152" s="23"/>
      <c r="E152" s="23"/>
      <c r="F152" s="23"/>
      <c r="G152" s="23"/>
      <c r="H152" s="23"/>
      <c r="I152" s="23"/>
      <c r="J152" s="23"/>
      <c r="K152" s="23"/>
      <c r="L152" s="23"/>
      <c r="M152" s="26"/>
    </row>
    <row r="153" spans="2:13" ht="15.75">
      <c r="B153" s="19">
        <f>الاكواد!B152</f>
        <v>0</v>
      </c>
      <c r="C153" s="6">
        <f>الاكواد!C152</f>
        <v>0</v>
      </c>
      <c r="D153" s="23"/>
      <c r="E153" s="23"/>
      <c r="F153" s="23"/>
      <c r="G153" s="23"/>
      <c r="H153" s="23"/>
      <c r="I153" s="23"/>
      <c r="J153" s="23"/>
      <c r="K153" s="23"/>
      <c r="L153" s="23"/>
      <c r="M153" s="26"/>
    </row>
    <row r="154" spans="2:13" ht="15.75">
      <c r="B154" s="19">
        <f>الاكواد!B153</f>
        <v>0</v>
      </c>
      <c r="C154" s="6">
        <f>الاكواد!C153</f>
        <v>0</v>
      </c>
      <c r="D154" s="23"/>
      <c r="E154" s="23"/>
      <c r="F154" s="23"/>
      <c r="G154" s="23"/>
      <c r="H154" s="23"/>
      <c r="I154" s="23"/>
      <c r="J154" s="23"/>
      <c r="K154" s="23"/>
      <c r="L154" s="23"/>
      <c r="M154" s="26"/>
    </row>
    <row r="155" spans="2:13" ht="15.75">
      <c r="B155" s="19">
        <f>الاكواد!B154</f>
        <v>0</v>
      </c>
      <c r="C155" s="6">
        <f>الاكواد!C154</f>
        <v>0</v>
      </c>
      <c r="D155" s="23"/>
      <c r="E155" s="23"/>
      <c r="F155" s="23"/>
      <c r="G155" s="23"/>
      <c r="H155" s="23"/>
      <c r="I155" s="23"/>
      <c r="J155" s="23"/>
      <c r="K155" s="23"/>
      <c r="L155" s="23"/>
      <c r="M155" s="26"/>
    </row>
    <row r="156" spans="2:13" ht="15.75">
      <c r="B156" s="19">
        <f>الاكواد!B155</f>
        <v>0</v>
      </c>
      <c r="C156" s="6">
        <f>الاكواد!C155</f>
        <v>0</v>
      </c>
      <c r="D156" s="23"/>
      <c r="E156" s="23"/>
      <c r="F156" s="23"/>
      <c r="G156" s="23"/>
      <c r="H156" s="23"/>
      <c r="I156" s="23"/>
      <c r="J156" s="23"/>
      <c r="K156" s="23"/>
      <c r="L156" s="23"/>
      <c r="M156" s="26"/>
    </row>
    <row r="157" spans="2:13" ht="15.75">
      <c r="B157" s="19">
        <f>الاكواد!B156</f>
        <v>0</v>
      </c>
      <c r="C157" s="6">
        <f>الاكواد!C156</f>
        <v>0</v>
      </c>
      <c r="D157" s="23"/>
      <c r="E157" s="23"/>
      <c r="F157" s="23"/>
      <c r="G157" s="23"/>
      <c r="H157" s="23"/>
      <c r="I157" s="23"/>
      <c r="J157" s="23"/>
      <c r="K157" s="23"/>
      <c r="L157" s="23"/>
      <c r="M157" s="26"/>
    </row>
    <row r="158" spans="2:13" ht="15.75">
      <c r="B158" s="19">
        <f>الاكواد!B157</f>
        <v>0</v>
      </c>
      <c r="C158" s="6">
        <f>الاكواد!C157</f>
        <v>0</v>
      </c>
      <c r="D158" s="23"/>
      <c r="E158" s="23"/>
      <c r="F158" s="23"/>
      <c r="G158" s="23"/>
      <c r="H158" s="23"/>
      <c r="I158" s="23"/>
      <c r="J158" s="23"/>
      <c r="K158" s="23"/>
      <c r="L158" s="23"/>
      <c r="M158" s="26"/>
    </row>
    <row r="159" spans="2:13" ht="15.75">
      <c r="B159" s="19">
        <f>الاكواد!B158</f>
        <v>0</v>
      </c>
      <c r="C159" s="6">
        <f>الاكواد!C158</f>
        <v>0</v>
      </c>
      <c r="D159" s="23"/>
      <c r="E159" s="23"/>
      <c r="F159" s="23"/>
      <c r="G159" s="23"/>
      <c r="H159" s="23"/>
      <c r="I159" s="23"/>
      <c r="J159" s="23"/>
      <c r="K159" s="23"/>
      <c r="L159" s="23"/>
      <c r="M159" s="26"/>
    </row>
    <row r="160" spans="2:13" ht="15.75">
      <c r="B160" s="19">
        <f>الاكواد!B159</f>
        <v>0</v>
      </c>
      <c r="C160" s="6">
        <f>الاكواد!C159</f>
        <v>0</v>
      </c>
      <c r="D160" s="23"/>
      <c r="E160" s="23"/>
      <c r="F160" s="23"/>
      <c r="G160" s="23"/>
      <c r="H160" s="23"/>
      <c r="I160" s="23"/>
      <c r="J160" s="23"/>
      <c r="K160" s="23"/>
      <c r="L160" s="23"/>
      <c r="M160" s="26"/>
    </row>
    <row r="161" spans="2:13" ht="15.75">
      <c r="B161" s="19">
        <f>الاكواد!B160</f>
        <v>0</v>
      </c>
      <c r="C161" s="6">
        <f>الاكواد!C160</f>
        <v>0</v>
      </c>
      <c r="D161" s="23"/>
      <c r="E161" s="23"/>
      <c r="F161" s="23"/>
      <c r="G161" s="23"/>
      <c r="H161" s="23"/>
      <c r="I161" s="23"/>
      <c r="J161" s="23"/>
      <c r="K161" s="23"/>
      <c r="L161" s="23"/>
      <c r="M161" s="26"/>
    </row>
    <row r="162" spans="2:13" ht="15.75">
      <c r="B162" s="19">
        <f>الاكواد!B161</f>
        <v>0</v>
      </c>
      <c r="C162" s="6">
        <f>الاكواد!C161</f>
        <v>0</v>
      </c>
      <c r="D162" s="23"/>
      <c r="E162" s="23"/>
      <c r="F162" s="23"/>
      <c r="G162" s="23"/>
      <c r="H162" s="23"/>
      <c r="I162" s="23"/>
      <c r="J162" s="23"/>
      <c r="K162" s="23"/>
      <c r="L162" s="23"/>
      <c r="M162" s="26"/>
    </row>
    <row r="163" spans="2:13" ht="15.75">
      <c r="B163" s="19">
        <f>الاكواد!B162</f>
        <v>0</v>
      </c>
      <c r="C163" s="6">
        <f>الاكواد!C162</f>
        <v>0</v>
      </c>
      <c r="D163" s="23"/>
      <c r="E163" s="23"/>
      <c r="F163" s="23"/>
      <c r="G163" s="23"/>
      <c r="H163" s="23"/>
      <c r="I163" s="23"/>
      <c r="J163" s="23"/>
      <c r="K163" s="23"/>
      <c r="L163" s="23"/>
      <c r="M163" s="26"/>
    </row>
    <row r="164" spans="2:13" ht="15.75">
      <c r="B164" s="19">
        <f>الاكواد!B163</f>
        <v>0</v>
      </c>
      <c r="C164" s="6">
        <f>الاكواد!C163</f>
        <v>0</v>
      </c>
      <c r="D164" s="23"/>
      <c r="E164" s="23"/>
      <c r="F164" s="23"/>
      <c r="G164" s="23"/>
      <c r="H164" s="23"/>
      <c r="I164" s="23"/>
      <c r="J164" s="23"/>
      <c r="K164" s="23"/>
      <c r="L164" s="23"/>
      <c r="M164" s="26"/>
    </row>
    <row r="165" spans="2:13" ht="15.75">
      <c r="B165" s="19">
        <f>الاكواد!B164</f>
        <v>0</v>
      </c>
      <c r="C165" s="6">
        <f>الاكواد!C164</f>
        <v>0</v>
      </c>
      <c r="D165" s="23"/>
      <c r="E165" s="23"/>
      <c r="F165" s="23"/>
      <c r="G165" s="23"/>
      <c r="H165" s="23"/>
      <c r="I165" s="23"/>
      <c r="J165" s="23"/>
      <c r="K165" s="23"/>
      <c r="L165" s="23"/>
      <c r="M165" s="26"/>
    </row>
    <row r="166" spans="2:13" ht="15.75">
      <c r="B166" s="19">
        <f>الاكواد!B165</f>
        <v>0</v>
      </c>
      <c r="C166" s="6">
        <f>الاكواد!C165</f>
        <v>0</v>
      </c>
      <c r="D166" s="23"/>
      <c r="E166" s="23"/>
      <c r="F166" s="23"/>
      <c r="G166" s="23"/>
      <c r="H166" s="23"/>
      <c r="I166" s="23"/>
      <c r="J166" s="23"/>
      <c r="K166" s="23"/>
      <c r="L166" s="23"/>
      <c r="M166" s="26"/>
    </row>
    <row r="167" spans="2:13" ht="15.75">
      <c r="B167" s="19">
        <f>الاكواد!B166</f>
        <v>0</v>
      </c>
      <c r="C167" s="6">
        <f>الاكواد!C166</f>
        <v>0</v>
      </c>
      <c r="D167" s="23"/>
      <c r="E167" s="23"/>
      <c r="F167" s="23"/>
      <c r="G167" s="23"/>
      <c r="H167" s="23"/>
      <c r="I167" s="23"/>
      <c r="J167" s="23"/>
      <c r="K167" s="23"/>
      <c r="L167" s="23"/>
      <c r="M167" s="26"/>
    </row>
    <row r="168" spans="2:13" ht="15.75">
      <c r="B168" s="19">
        <f>الاكواد!B167</f>
        <v>0</v>
      </c>
      <c r="C168" s="6">
        <f>الاكواد!C167</f>
        <v>0</v>
      </c>
      <c r="D168" s="23"/>
      <c r="E168" s="23"/>
      <c r="F168" s="23"/>
      <c r="G168" s="23"/>
      <c r="H168" s="23"/>
      <c r="I168" s="23"/>
      <c r="J168" s="23"/>
      <c r="K168" s="23"/>
      <c r="L168" s="23"/>
      <c r="M168" s="26"/>
    </row>
    <row r="169" spans="2:13" ht="15.75">
      <c r="B169" s="19">
        <f>الاكواد!B168</f>
        <v>0</v>
      </c>
      <c r="C169" s="6">
        <f>الاكواد!C168</f>
        <v>0</v>
      </c>
      <c r="D169" s="23"/>
      <c r="E169" s="23"/>
      <c r="F169" s="23"/>
      <c r="G169" s="23"/>
      <c r="H169" s="23"/>
      <c r="I169" s="23"/>
      <c r="J169" s="23"/>
      <c r="K169" s="23"/>
      <c r="L169" s="23"/>
      <c r="M169" s="26"/>
    </row>
    <row r="170" spans="2:13" ht="15.75">
      <c r="B170" s="19">
        <f>الاكواد!B169</f>
        <v>0</v>
      </c>
      <c r="C170" s="6">
        <f>الاكواد!C169</f>
        <v>0</v>
      </c>
      <c r="D170" s="23"/>
      <c r="E170" s="23"/>
      <c r="F170" s="23"/>
      <c r="G170" s="23"/>
      <c r="H170" s="23"/>
      <c r="I170" s="23"/>
      <c r="J170" s="23"/>
      <c r="K170" s="23"/>
      <c r="L170" s="23"/>
      <c r="M170" s="26"/>
    </row>
    <row r="171" spans="2:13" ht="15.75">
      <c r="B171" s="19">
        <f>الاكواد!B170</f>
        <v>0</v>
      </c>
      <c r="C171" s="6">
        <f>الاكواد!C170</f>
        <v>0</v>
      </c>
      <c r="D171" s="23"/>
      <c r="E171" s="23"/>
      <c r="F171" s="23"/>
      <c r="G171" s="23"/>
      <c r="H171" s="23"/>
      <c r="I171" s="23"/>
      <c r="J171" s="23"/>
      <c r="K171" s="23"/>
      <c r="L171" s="23"/>
      <c r="M171" s="26"/>
    </row>
    <row r="172" spans="2:13" ht="15.75">
      <c r="B172" s="19">
        <f>الاكواد!B171</f>
        <v>0</v>
      </c>
      <c r="C172" s="6">
        <f>الاكواد!C171</f>
        <v>0</v>
      </c>
      <c r="D172" s="23"/>
      <c r="E172" s="23"/>
      <c r="F172" s="23"/>
      <c r="G172" s="23"/>
      <c r="H172" s="23"/>
      <c r="I172" s="23"/>
      <c r="J172" s="23"/>
      <c r="K172" s="23"/>
      <c r="L172" s="23"/>
      <c r="M172" s="26"/>
    </row>
    <row r="173" spans="2:13" ht="15.75">
      <c r="B173" s="19">
        <f>الاكواد!B172</f>
        <v>0</v>
      </c>
      <c r="C173" s="6">
        <f>الاكواد!C172</f>
        <v>0</v>
      </c>
      <c r="D173" s="23"/>
      <c r="E173" s="23"/>
      <c r="F173" s="23"/>
      <c r="G173" s="23"/>
      <c r="H173" s="23"/>
      <c r="I173" s="23"/>
      <c r="J173" s="23"/>
      <c r="K173" s="23"/>
      <c r="L173" s="23"/>
      <c r="M173" s="26"/>
    </row>
    <row r="174" spans="2:13" ht="15.75">
      <c r="B174" s="19">
        <f>الاكواد!B173</f>
        <v>0</v>
      </c>
      <c r="C174" s="6">
        <f>الاكواد!C173</f>
        <v>0</v>
      </c>
      <c r="D174" s="23"/>
      <c r="E174" s="23"/>
      <c r="F174" s="23"/>
      <c r="G174" s="23"/>
      <c r="H174" s="23"/>
      <c r="I174" s="23"/>
      <c r="J174" s="23"/>
      <c r="K174" s="23"/>
      <c r="L174" s="23"/>
      <c r="M174" s="26"/>
    </row>
    <row r="175" spans="2:13" ht="15.75">
      <c r="B175" s="19">
        <f>الاكواد!B174</f>
        <v>0</v>
      </c>
      <c r="C175" s="6">
        <f>الاكواد!C174</f>
        <v>0</v>
      </c>
      <c r="D175" s="23"/>
      <c r="E175" s="23"/>
      <c r="F175" s="23"/>
      <c r="G175" s="23"/>
      <c r="H175" s="23"/>
      <c r="I175" s="23"/>
      <c r="J175" s="23"/>
      <c r="K175" s="23"/>
      <c r="L175" s="23"/>
      <c r="M175" s="26"/>
    </row>
    <row r="176" spans="2:13" ht="15.75">
      <c r="B176" s="19">
        <f>الاكواد!B175</f>
        <v>0</v>
      </c>
      <c r="C176" s="6">
        <f>الاكواد!C175</f>
        <v>0</v>
      </c>
      <c r="D176" s="23"/>
      <c r="E176" s="23"/>
      <c r="F176" s="23"/>
      <c r="G176" s="23"/>
      <c r="H176" s="23"/>
      <c r="I176" s="23"/>
      <c r="J176" s="23"/>
      <c r="K176" s="23"/>
      <c r="L176" s="23"/>
      <c r="M176" s="26"/>
    </row>
    <row r="177" spans="2:13" ht="15.75">
      <c r="B177" s="19">
        <f>الاكواد!B176</f>
        <v>0</v>
      </c>
      <c r="C177" s="6">
        <f>الاكواد!C176</f>
        <v>0</v>
      </c>
      <c r="D177" s="23"/>
      <c r="E177" s="23"/>
      <c r="F177" s="23"/>
      <c r="G177" s="23"/>
      <c r="H177" s="23"/>
      <c r="I177" s="23"/>
      <c r="J177" s="23"/>
      <c r="K177" s="23"/>
      <c r="L177" s="23"/>
      <c r="M177" s="26"/>
    </row>
    <row r="178" spans="2:13" ht="15.75">
      <c r="B178" s="19">
        <f>الاكواد!B177</f>
        <v>0</v>
      </c>
      <c r="C178" s="6">
        <f>الاكواد!C177</f>
        <v>0</v>
      </c>
      <c r="D178" s="23"/>
      <c r="E178" s="23"/>
      <c r="F178" s="23"/>
      <c r="G178" s="23"/>
      <c r="H178" s="23"/>
      <c r="I178" s="23"/>
      <c r="J178" s="23"/>
      <c r="K178" s="23"/>
      <c r="L178" s="23"/>
      <c r="M178" s="26"/>
    </row>
    <row r="179" spans="2:13" ht="15.75">
      <c r="B179" s="19">
        <f>الاكواد!B178</f>
        <v>0</v>
      </c>
      <c r="C179" s="6">
        <f>الاكواد!C178</f>
        <v>0</v>
      </c>
      <c r="D179" s="23"/>
      <c r="E179" s="23"/>
      <c r="F179" s="23"/>
      <c r="G179" s="23"/>
      <c r="H179" s="23"/>
      <c r="I179" s="23"/>
      <c r="J179" s="23"/>
      <c r="K179" s="23"/>
      <c r="L179" s="23"/>
      <c r="M179" s="26"/>
    </row>
    <row r="180" spans="2:13" ht="15.75">
      <c r="B180" s="19">
        <f>الاكواد!B179</f>
        <v>0</v>
      </c>
      <c r="C180" s="6">
        <f>الاكواد!C179</f>
        <v>0</v>
      </c>
      <c r="D180" s="23"/>
      <c r="E180" s="23"/>
      <c r="F180" s="23"/>
      <c r="G180" s="23"/>
      <c r="H180" s="23"/>
      <c r="I180" s="23"/>
      <c r="J180" s="23"/>
      <c r="K180" s="23"/>
      <c r="L180" s="23"/>
      <c r="M180" s="26"/>
    </row>
    <row r="181" spans="2:13" ht="15.75">
      <c r="B181" s="19">
        <f>الاكواد!B180</f>
        <v>0</v>
      </c>
      <c r="C181" s="6">
        <f>الاكواد!C180</f>
        <v>0</v>
      </c>
      <c r="D181" s="23"/>
      <c r="E181" s="23"/>
      <c r="F181" s="23"/>
      <c r="G181" s="23"/>
      <c r="H181" s="23"/>
      <c r="I181" s="23"/>
      <c r="J181" s="23"/>
      <c r="K181" s="23"/>
      <c r="L181" s="23"/>
      <c r="M181" s="26"/>
    </row>
    <row r="182" spans="2:13" ht="15.75">
      <c r="B182" s="19">
        <f>الاكواد!B181</f>
        <v>0</v>
      </c>
      <c r="C182" s="6">
        <f>الاكواد!C181</f>
        <v>0</v>
      </c>
      <c r="D182" s="23"/>
      <c r="E182" s="23"/>
      <c r="F182" s="23"/>
      <c r="G182" s="23"/>
      <c r="H182" s="23"/>
      <c r="I182" s="23"/>
      <c r="J182" s="23"/>
      <c r="K182" s="23"/>
      <c r="L182" s="23"/>
      <c r="M182" s="26"/>
    </row>
    <row r="183" spans="2:13" ht="15.75">
      <c r="B183" s="19">
        <f>الاكواد!B182</f>
        <v>0</v>
      </c>
      <c r="C183" s="6">
        <f>الاكواد!C182</f>
        <v>0</v>
      </c>
      <c r="D183" s="23"/>
      <c r="E183" s="23"/>
      <c r="F183" s="23"/>
      <c r="G183" s="23"/>
      <c r="H183" s="23"/>
      <c r="I183" s="23"/>
      <c r="J183" s="23"/>
      <c r="K183" s="23"/>
      <c r="L183" s="23"/>
      <c r="M183" s="26"/>
    </row>
    <row r="184" spans="2:13" ht="15.75">
      <c r="B184" s="19">
        <f>الاكواد!B183</f>
        <v>0</v>
      </c>
      <c r="C184" s="6">
        <f>الاكواد!C183</f>
        <v>0</v>
      </c>
      <c r="D184" s="23"/>
      <c r="E184" s="23"/>
      <c r="F184" s="23"/>
      <c r="G184" s="23"/>
      <c r="H184" s="23"/>
      <c r="I184" s="23"/>
      <c r="J184" s="23"/>
      <c r="K184" s="23"/>
      <c r="L184" s="23"/>
      <c r="M184" s="26"/>
    </row>
    <row r="185" spans="2:13" ht="15.75">
      <c r="B185" s="19">
        <f>الاكواد!B184</f>
        <v>0</v>
      </c>
      <c r="C185" s="6">
        <f>الاكواد!C184</f>
        <v>0</v>
      </c>
      <c r="D185" s="23"/>
      <c r="E185" s="23"/>
      <c r="F185" s="23"/>
      <c r="G185" s="23"/>
      <c r="H185" s="23"/>
      <c r="I185" s="23"/>
      <c r="J185" s="23"/>
      <c r="K185" s="23"/>
      <c r="L185" s="23"/>
      <c r="M185" s="26"/>
    </row>
    <row r="186" spans="2:13" ht="15.75">
      <c r="B186" s="19">
        <f>الاكواد!B185</f>
        <v>0</v>
      </c>
      <c r="C186" s="6">
        <f>الاكواد!C185</f>
        <v>0</v>
      </c>
      <c r="D186" s="23"/>
      <c r="E186" s="23"/>
      <c r="F186" s="23"/>
      <c r="G186" s="23"/>
      <c r="H186" s="23"/>
      <c r="I186" s="23"/>
      <c r="J186" s="23"/>
      <c r="K186" s="23"/>
      <c r="L186" s="23"/>
      <c r="M186" s="26"/>
    </row>
    <row r="187" spans="2:13" ht="15.75">
      <c r="B187" s="19">
        <f>الاكواد!B186</f>
        <v>0</v>
      </c>
      <c r="C187" s="6">
        <f>الاكواد!C186</f>
        <v>0</v>
      </c>
      <c r="D187" s="23"/>
      <c r="E187" s="23"/>
      <c r="F187" s="23"/>
      <c r="G187" s="23"/>
      <c r="H187" s="23"/>
      <c r="I187" s="23"/>
      <c r="J187" s="23"/>
      <c r="K187" s="23"/>
      <c r="L187" s="23"/>
      <c r="M187" s="26"/>
    </row>
    <row r="188" spans="2:13" ht="15.75">
      <c r="B188" s="19">
        <f>الاكواد!B187</f>
        <v>0</v>
      </c>
      <c r="C188" s="6">
        <f>الاكواد!C187</f>
        <v>0</v>
      </c>
      <c r="D188" s="23"/>
      <c r="E188" s="23"/>
      <c r="F188" s="23"/>
      <c r="G188" s="23"/>
      <c r="H188" s="23"/>
      <c r="I188" s="23"/>
      <c r="J188" s="23"/>
      <c r="K188" s="23"/>
      <c r="L188" s="23"/>
      <c r="M188" s="26"/>
    </row>
    <row r="189" spans="2:13" ht="15.75">
      <c r="B189" s="19">
        <f>الاكواد!B188</f>
        <v>0</v>
      </c>
      <c r="C189" s="6">
        <f>الاكواد!C188</f>
        <v>0</v>
      </c>
      <c r="D189" s="23"/>
      <c r="E189" s="23"/>
      <c r="F189" s="23"/>
      <c r="G189" s="23"/>
      <c r="H189" s="23"/>
      <c r="I189" s="23"/>
      <c r="J189" s="23"/>
      <c r="K189" s="23"/>
      <c r="L189" s="23"/>
      <c r="M189" s="26"/>
    </row>
    <row r="190" spans="2:13" ht="15.75">
      <c r="B190" s="19">
        <f>الاكواد!B189</f>
        <v>0</v>
      </c>
      <c r="C190" s="6">
        <f>الاكواد!C189</f>
        <v>0</v>
      </c>
      <c r="D190" s="23"/>
      <c r="E190" s="23"/>
      <c r="F190" s="23"/>
      <c r="G190" s="23"/>
      <c r="H190" s="23"/>
      <c r="I190" s="23"/>
      <c r="J190" s="23"/>
      <c r="K190" s="23"/>
      <c r="L190" s="23"/>
      <c r="M190" s="26"/>
    </row>
    <row r="191" spans="2:13" ht="15.75">
      <c r="B191" s="19">
        <f>الاكواد!B190</f>
        <v>0</v>
      </c>
      <c r="C191" s="6">
        <f>الاكواد!C190</f>
        <v>0</v>
      </c>
      <c r="D191" s="23"/>
      <c r="E191" s="23"/>
      <c r="F191" s="23"/>
      <c r="G191" s="23"/>
      <c r="H191" s="23"/>
      <c r="I191" s="23"/>
      <c r="J191" s="23"/>
      <c r="K191" s="23"/>
      <c r="L191" s="23"/>
      <c r="M191" s="26"/>
    </row>
    <row r="192" spans="2:13" ht="15.75">
      <c r="B192" s="19">
        <f>الاكواد!B191</f>
        <v>0</v>
      </c>
      <c r="C192" s="6">
        <f>الاكواد!C191</f>
        <v>0</v>
      </c>
      <c r="D192" s="23"/>
      <c r="E192" s="23"/>
      <c r="F192" s="23"/>
      <c r="G192" s="23"/>
      <c r="H192" s="23"/>
      <c r="I192" s="23"/>
      <c r="J192" s="23"/>
      <c r="K192" s="23"/>
      <c r="L192" s="23"/>
      <c r="M192" s="26"/>
    </row>
    <row r="193" spans="2:13" ht="15.75">
      <c r="B193" s="19">
        <f>الاكواد!B192</f>
        <v>0</v>
      </c>
      <c r="C193" s="6">
        <f>الاكواد!C192</f>
        <v>0</v>
      </c>
      <c r="D193" s="23"/>
      <c r="E193" s="23"/>
      <c r="F193" s="23"/>
      <c r="G193" s="23"/>
      <c r="H193" s="23"/>
      <c r="I193" s="23"/>
      <c r="J193" s="23"/>
      <c r="K193" s="23"/>
      <c r="L193" s="23"/>
      <c r="M193" s="26"/>
    </row>
    <row r="194" spans="2:13" ht="15.75">
      <c r="B194" s="19">
        <f>الاكواد!B193</f>
        <v>0</v>
      </c>
      <c r="C194" s="6">
        <f>الاكواد!C193</f>
        <v>0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6"/>
    </row>
    <row r="195" spans="2:13" ht="15.75">
      <c r="B195" s="19">
        <f>الاكواد!B194</f>
        <v>0</v>
      </c>
      <c r="C195" s="6">
        <f>الاكواد!C194</f>
        <v>0</v>
      </c>
      <c r="D195" s="23"/>
      <c r="E195" s="23"/>
      <c r="F195" s="23"/>
      <c r="G195" s="23"/>
      <c r="H195" s="23"/>
      <c r="I195" s="23"/>
      <c r="J195" s="23"/>
      <c r="K195" s="23"/>
      <c r="L195" s="23"/>
      <c r="M195" s="26"/>
    </row>
    <row r="196" spans="2:13" ht="15.75">
      <c r="B196" s="19">
        <f>الاكواد!B195</f>
        <v>0</v>
      </c>
      <c r="C196" s="6">
        <f>الاكواد!C195</f>
        <v>0</v>
      </c>
      <c r="D196" s="23"/>
      <c r="E196" s="23"/>
      <c r="F196" s="23"/>
      <c r="G196" s="23"/>
      <c r="H196" s="23"/>
      <c r="I196" s="23"/>
      <c r="J196" s="23"/>
      <c r="K196" s="23"/>
      <c r="L196" s="23"/>
      <c r="M196" s="26"/>
    </row>
    <row r="197" spans="2:13" ht="15.75">
      <c r="B197" s="19">
        <f>الاكواد!B196</f>
        <v>0</v>
      </c>
      <c r="C197" s="6">
        <f>الاكواد!C196</f>
        <v>0</v>
      </c>
      <c r="D197" s="23"/>
      <c r="E197" s="23"/>
      <c r="F197" s="23"/>
      <c r="G197" s="23"/>
      <c r="H197" s="23"/>
      <c r="I197" s="23"/>
      <c r="J197" s="23"/>
      <c r="K197" s="23"/>
      <c r="L197" s="23"/>
      <c r="M197" s="26"/>
    </row>
    <row r="198" spans="2:13" ht="15.75">
      <c r="B198" s="19">
        <f>الاكواد!B197</f>
        <v>0</v>
      </c>
      <c r="C198" s="6">
        <f>الاكواد!C197</f>
        <v>0</v>
      </c>
      <c r="D198" s="23"/>
      <c r="E198" s="23"/>
      <c r="F198" s="23"/>
      <c r="G198" s="23"/>
      <c r="H198" s="23"/>
      <c r="I198" s="23"/>
      <c r="J198" s="23"/>
      <c r="K198" s="23"/>
      <c r="L198" s="23"/>
      <c r="M198" s="26"/>
    </row>
    <row r="199" spans="2:13" ht="15.75">
      <c r="B199" s="19">
        <f>الاكواد!B198</f>
        <v>0</v>
      </c>
      <c r="C199" s="6">
        <f>الاكواد!C198</f>
        <v>0</v>
      </c>
      <c r="D199" s="23"/>
      <c r="E199" s="23"/>
      <c r="F199" s="23"/>
      <c r="G199" s="23"/>
      <c r="H199" s="23"/>
      <c r="I199" s="23"/>
      <c r="J199" s="23"/>
      <c r="K199" s="23"/>
      <c r="L199" s="23"/>
      <c r="M199" s="26"/>
    </row>
    <row r="200" spans="2:13" ht="15.75">
      <c r="B200" s="19">
        <f>الاكواد!B199</f>
        <v>0</v>
      </c>
      <c r="C200" s="6">
        <f>الاكواد!C199</f>
        <v>0</v>
      </c>
      <c r="D200" s="23"/>
      <c r="E200" s="23"/>
      <c r="F200" s="23"/>
      <c r="G200" s="23"/>
      <c r="H200" s="23"/>
      <c r="I200" s="23"/>
      <c r="J200" s="23"/>
      <c r="K200" s="23"/>
      <c r="L200" s="23"/>
      <c r="M200" s="26"/>
    </row>
    <row r="201" spans="2:13" ht="15.75">
      <c r="B201" s="19">
        <f>الاكواد!B200</f>
        <v>0</v>
      </c>
      <c r="C201" s="6">
        <f>الاكواد!C200</f>
        <v>0</v>
      </c>
      <c r="D201" s="23"/>
      <c r="E201" s="23"/>
      <c r="F201" s="23"/>
      <c r="G201" s="23"/>
      <c r="H201" s="23"/>
      <c r="I201" s="23"/>
      <c r="J201" s="23"/>
      <c r="K201" s="23"/>
      <c r="L201" s="23"/>
      <c r="M201" s="26"/>
    </row>
    <row r="202" spans="2:13" ht="15.75">
      <c r="B202" s="19">
        <f>الاكواد!B201</f>
        <v>0</v>
      </c>
      <c r="C202" s="6">
        <f>الاكواد!C201</f>
        <v>0</v>
      </c>
      <c r="D202" s="23"/>
      <c r="E202" s="23"/>
      <c r="F202" s="23"/>
      <c r="G202" s="23"/>
      <c r="H202" s="23"/>
      <c r="I202" s="23"/>
      <c r="J202" s="23"/>
      <c r="K202" s="23"/>
      <c r="L202" s="23"/>
      <c r="M202" s="26"/>
    </row>
    <row r="203" spans="2:13" ht="15.75">
      <c r="B203" s="19">
        <f>الاكواد!B202</f>
        <v>0</v>
      </c>
      <c r="C203" s="6">
        <f>الاكواد!C202</f>
        <v>0</v>
      </c>
      <c r="D203" s="23"/>
      <c r="E203" s="23"/>
      <c r="F203" s="23"/>
      <c r="G203" s="23"/>
      <c r="H203" s="23"/>
      <c r="I203" s="23"/>
      <c r="J203" s="23"/>
      <c r="K203" s="23"/>
      <c r="L203" s="23"/>
      <c r="M203" s="26"/>
    </row>
    <row r="204" spans="2:13" ht="15.75">
      <c r="B204" s="19">
        <f>الاكواد!B203</f>
        <v>0</v>
      </c>
      <c r="C204" s="6">
        <f>الاكواد!C203</f>
        <v>0</v>
      </c>
      <c r="D204" s="23"/>
      <c r="E204" s="23"/>
      <c r="F204" s="23"/>
      <c r="G204" s="23"/>
      <c r="H204" s="23"/>
      <c r="I204" s="23"/>
      <c r="J204" s="23"/>
      <c r="K204" s="23"/>
      <c r="L204" s="23"/>
      <c r="M204" s="26"/>
    </row>
    <row r="205" spans="2:13" ht="15.75">
      <c r="B205" s="19">
        <f>الاكواد!B204</f>
        <v>0</v>
      </c>
      <c r="C205" s="6">
        <f>الاكواد!C204</f>
        <v>0</v>
      </c>
      <c r="D205" s="23"/>
      <c r="E205" s="23"/>
      <c r="F205" s="23"/>
      <c r="G205" s="23"/>
      <c r="H205" s="23"/>
      <c r="I205" s="23"/>
      <c r="J205" s="23"/>
      <c r="K205" s="23"/>
      <c r="L205" s="23"/>
      <c r="M205" s="26"/>
    </row>
    <row r="206" spans="2:13" ht="15.75">
      <c r="B206" s="19">
        <f>الاكواد!B205</f>
        <v>0</v>
      </c>
      <c r="C206" s="6">
        <f>الاكواد!C205</f>
        <v>0</v>
      </c>
      <c r="D206" s="23"/>
      <c r="E206" s="23"/>
      <c r="F206" s="23"/>
      <c r="G206" s="23"/>
      <c r="H206" s="23"/>
      <c r="I206" s="23"/>
      <c r="J206" s="23"/>
      <c r="K206" s="23"/>
      <c r="L206" s="23"/>
      <c r="M206" s="26"/>
    </row>
    <row r="207" spans="2:13" ht="15.75">
      <c r="B207" s="19">
        <f>الاكواد!B206</f>
        <v>0</v>
      </c>
      <c r="C207" s="6">
        <f>الاكواد!C206</f>
        <v>0</v>
      </c>
      <c r="D207" s="23"/>
      <c r="E207" s="23"/>
      <c r="F207" s="23"/>
      <c r="G207" s="23"/>
      <c r="H207" s="23"/>
      <c r="I207" s="23"/>
      <c r="J207" s="23"/>
      <c r="K207" s="23"/>
      <c r="L207" s="23"/>
      <c r="M207" s="26"/>
    </row>
    <row r="208" spans="2:13" ht="15.75">
      <c r="B208" s="19">
        <f>الاكواد!B207</f>
        <v>0</v>
      </c>
      <c r="C208" s="6">
        <f>الاكواد!C207</f>
        <v>0</v>
      </c>
      <c r="D208" s="23"/>
      <c r="E208" s="23"/>
      <c r="F208" s="23"/>
      <c r="G208" s="23"/>
      <c r="H208" s="23"/>
      <c r="I208" s="23"/>
      <c r="J208" s="23"/>
      <c r="K208" s="23"/>
      <c r="L208" s="23"/>
      <c r="M208" s="26"/>
    </row>
    <row r="209" spans="2:13" ht="15.75">
      <c r="B209" s="19">
        <f>الاكواد!B208</f>
        <v>0</v>
      </c>
      <c r="C209" s="6">
        <f>الاكواد!C208</f>
        <v>0</v>
      </c>
      <c r="D209" s="23"/>
      <c r="E209" s="23"/>
      <c r="F209" s="23"/>
      <c r="G209" s="23"/>
      <c r="H209" s="23"/>
      <c r="I209" s="23"/>
      <c r="J209" s="23"/>
      <c r="K209" s="23"/>
      <c r="L209" s="23"/>
      <c r="M209" s="26"/>
    </row>
    <row r="210" spans="2:13" ht="15.75">
      <c r="B210" s="19">
        <f>الاكواد!B209</f>
        <v>0</v>
      </c>
      <c r="C210" s="6">
        <f>الاكواد!C209</f>
        <v>0</v>
      </c>
      <c r="D210" s="23"/>
      <c r="E210" s="23"/>
      <c r="F210" s="23"/>
      <c r="G210" s="23"/>
      <c r="H210" s="23"/>
      <c r="I210" s="23"/>
      <c r="J210" s="23"/>
      <c r="K210" s="23"/>
      <c r="L210" s="23"/>
      <c r="M210" s="26"/>
    </row>
    <row r="211" spans="2:13" ht="15.75">
      <c r="B211" s="19">
        <f>الاكواد!B210</f>
        <v>0</v>
      </c>
      <c r="C211" s="6">
        <f>الاكواد!C210</f>
        <v>0</v>
      </c>
      <c r="D211" s="23"/>
      <c r="E211" s="23"/>
      <c r="F211" s="23"/>
      <c r="G211" s="23"/>
      <c r="H211" s="23"/>
      <c r="I211" s="23"/>
      <c r="J211" s="23"/>
      <c r="K211" s="23"/>
      <c r="L211" s="23"/>
      <c r="M211" s="26"/>
    </row>
    <row r="212" spans="2:13" ht="15.75">
      <c r="B212" s="19">
        <f>الاكواد!B211</f>
        <v>0</v>
      </c>
      <c r="C212" s="6">
        <f>الاكواد!C211</f>
        <v>0</v>
      </c>
      <c r="D212" s="23"/>
      <c r="E212" s="23"/>
      <c r="F212" s="23"/>
      <c r="G212" s="23"/>
      <c r="H212" s="23"/>
      <c r="I212" s="23"/>
      <c r="J212" s="23"/>
      <c r="K212" s="23"/>
      <c r="L212" s="23"/>
      <c r="M212" s="26"/>
    </row>
    <row r="213" spans="2:13" ht="15.75">
      <c r="B213" s="19">
        <f>الاكواد!B212</f>
        <v>0</v>
      </c>
      <c r="C213" s="6">
        <f>الاكواد!C212</f>
        <v>0</v>
      </c>
      <c r="D213" s="23"/>
      <c r="E213" s="23"/>
      <c r="F213" s="23"/>
      <c r="G213" s="23"/>
      <c r="H213" s="23"/>
      <c r="I213" s="23"/>
      <c r="J213" s="23"/>
      <c r="K213" s="23"/>
      <c r="L213" s="23"/>
      <c r="M213" s="26"/>
    </row>
    <row r="214" spans="2:13" ht="15.75">
      <c r="B214" s="19">
        <f>الاكواد!B213</f>
        <v>0</v>
      </c>
      <c r="C214" s="6">
        <f>الاكواد!C213</f>
        <v>0</v>
      </c>
      <c r="D214" s="23"/>
      <c r="E214" s="23"/>
      <c r="F214" s="23"/>
      <c r="G214" s="23"/>
      <c r="H214" s="23"/>
      <c r="I214" s="23"/>
      <c r="J214" s="23"/>
      <c r="K214" s="23"/>
      <c r="L214" s="23"/>
      <c r="M214" s="26"/>
    </row>
    <row r="215" spans="2:13" ht="15.75">
      <c r="B215" s="19">
        <f>الاكواد!B214</f>
        <v>0</v>
      </c>
      <c r="C215" s="6">
        <f>الاكواد!C214</f>
        <v>0</v>
      </c>
      <c r="D215" s="23"/>
      <c r="E215" s="23"/>
      <c r="F215" s="23"/>
      <c r="G215" s="23"/>
      <c r="H215" s="23"/>
      <c r="I215" s="23"/>
      <c r="J215" s="23"/>
      <c r="K215" s="23"/>
      <c r="L215" s="23"/>
      <c r="M215" s="26"/>
    </row>
    <row r="216" spans="2:13" ht="15.75">
      <c r="B216" s="19">
        <f>الاكواد!B215</f>
        <v>0</v>
      </c>
      <c r="C216" s="6">
        <f>الاكواد!C215</f>
        <v>0</v>
      </c>
      <c r="D216" s="23"/>
      <c r="E216" s="23"/>
      <c r="F216" s="23"/>
      <c r="G216" s="23"/>
      <c r="H216" s="23"/>
      <c r="I216" s="23"/>
      <c r="J216" s="23"/>
      <c r="K216" s="23"/>
      <c r="L216" s="23"/>
      <c r="M216" s="26"/>
    </row>
    <row r="217" spans="2:13" ht="15.75">
      <c r="B217" s="19">
        <f>الاكواد!B216</f>
        <v>0</v>
      </c>
      <c r="C217" s="6">
        <f>الاكواد!C216</f>
        <v>0</v>
      </c>
      <c r="D217" s="23"/>
      <c r="E217" s="23"/>
      <c r="F217" s="23"/>
      <c r="G217" s="23"/>
      <c r="H217" s="23"/>
      <c r="I217" s="23"/>
      <c r="J217" s="23"/>
      <c r="K217" s="23"/>
      <c r="L217" s="23"/>
      <c r="M217" s="26"/>
    </row>
    <row r="218" spans="2:13" ht="15.75">
      <c r="B218" s="19">
        <f>الاكواد!B217</f>
        <v>0</v>
      </c>
      <c r="C218" s="6">
        <f>الاكواد!C217</f>
        <v>0</v>
      </c>
      <c r="D218" s="23"/>
      <c r="E218" s="23"/>
      <c r="F218" s="23"/>
      <c r="G218" s="23"/>
      <c r="H218" s="23"/>
      <c r="I218" s="23"/>
      <c r="J218" s="23"/>
      <c r="K218" s="23"/>
      <c r="L218" s="23"/>
      <c r="M218" s="26"/>
    </row>
    <row r="219" spans="2:13" ht="15.75">
      <c r="B219" s="19">
        <f>الاكواد!B218</f>
        <v>0</v>
      </c>
      <c r="C219" s="6">
        <f>الاكواد!C218</f>
        <v>0</v>
      </c>
      <c r="D219" s="23"/>
      <c r="E219" s="23"/>
      <c r="F219" s="23"/>
      <c r="G219" s="23"/>
      <c r="H219" s="23"/>
      <c r="I219" s="23"/>
      <c r="J219" s="23"/>
      <c r="K219" s="23"/>
      <c r="L219" s="23"/>
      <c r="M219" s="26"/>
    </row>
    <row r="220" spans="2:13" ht="15.75">
      <c r="B220" s="19">
        <f>الاكواد!B219</f>
        <v>0</v>
      </c>
      <c r="C220" s="6">
        <f>الاكواد!C219</f>
        <v>0</v>
      </c>
      <c r="D220" s="23"/>
      <c r="E220" s="23"/>
      <c r="F220" s="23"/>
      <c r="G220" s="23"/>
      <c r="H220" s="23"/>
      <c r="I220" s="23"/>
      <c r="J220" s="23"/>
      <c r="K220" s="23"/>
      <c r="L220" s="23"/>
      <c r="M220" s="26"/>
    </row>
    <row r="221" spans="2:13" ht="15.75">
      <c r="B221" s="19">
        <f>الاكواد!B220</f>
        <v>0</v>
      </c>
      <c r="C221" s="6">
        <f>الاكواد!C220</f>
        <v>0</v>
      </c>
      <c r="D221" s="23"/>
      <c r="E221" s="23"/>
      <c r="F221" s="23"/>
      <c r="G221" s="23"/>
      <c r="H221" s="23"/>
      <c r="I221" s="23"/>
      <c r="J221" s="23"/>
      <c r="K221" s="23"/>
      <c r="L221" s="23"/>
      <c r="M221" s="26"/>
    </row>
    <row r="222" spans="2:13" ht="15.75">
      <c r="B222" s="19">
        <f>الاكواد!B221</f>
        <v>0</v>
      </c>
      <c r="C222" s="6">
        <f>الاكواد!C221</f>
        <v>0</v>
      </c>
      <c r="D222" s="23"/>
      <c r="E222" s="23"/>
      <c r="F222" s="23"/>
      <c r="G222" s="23"/>
      <c r="H222" s="23"/>
      <c r="I222" s="23"/>
      <c r="J222" s="23"/>
      <c r="K222" s="23"/>
      <c r="L222" s="23"/>
      <c r="M222" s="26"/>
    </row>
    <row r="223" spans="2:13" ht="15.75">
      <c r="B223" s="19">
        <f>الاكواد!B222</f>
        <v>0</v>
      </c>
      <c r="C223" s="6">
        <f>الاكواد!C222</f>
        <v>0</v>
      </c>
      <c r="D223" s="23"/>
      <c r="E223" s="23"/>
      <c r="F223" s="23"/>
      <c r="G223" s="23"/>
      <c r="H223" s="23"/>
      <c r="I223" s="23"/>
      <c r="J223" s="23"/>
      <c r="K223" s="23"/>
      <c r="L223" s="23"/>
      <c r="M223" s="26"/>
    </row>
    <row r="224" spans="2:13" ht="15.75">
      <c r="B224" s="19">
        <f>الاكواد!B223</f>
        <v>0</v>
      </c>
      <c r="C224" s="6">
        <f>الاكواد!C223</f>
        <v>0</v>
      </c>
      <c r="D224" s="23"/>
      <c r="E224" s="23"/>
      <c r="F224" s="23"/>
      <c r="G224" s="23"/>
      <c r="H224" s="23"/>
      <c r="I224" s="23"/>
      <c r="J224" s="23"/>
      <c r="K224" s="23"/>
      <c r="L224" s="23"/>
      <c r="M224" s="26"/>
    </row>
    <row r="225" spans="2:13" ht="15.75">
      <c r="B225" s="19">
        <f>الاكواد!B224</f>
        <v>0</v>
      </c>
      <c r="C225" s="6">
        <f>الاكواد!C224</f>
        <v>0</v>
      </c>
      <c r="D225" s="23"/>
      <c r="E225" s="23"/>
      <c r="F225" s="23"/>
      <c r="G225" s="23"/>
      <c r="H225" s="23"/>
      <c r="I225" s="23"/>
      <c r="J225" s="23"/>
      <c r="K225" s="23"/>
      <c r="L225" s="23"/>
      <c r="M225" s="26"/>
    </row>
    <row r="226" spans="2:13" ht="15.75">
      <c r="B226" s="19">
        <f>الاكواد!B225</f>
        <v>0</v>
      </c>
      <c r="C226" s="6">
        <f>الاكواد!C225</f>
        <v>0</v>
      </c>
      <c r="D226" s="23"/>
      <c r="E226" s="23"/>
      <c r="F226" s="23"/>
      <c r="G226" s="23"/>
      <c r="H226" s="23"/>
      <c r="I226" s="23"/>
      <c r="J226" s="23"/>
      <c r="K226" s="23"/>
      <c r="L226" s="23"/>
      <c r="M226" s="26"/>
    </row>
    <row r="227" spans="2:13" ht="15.75">
      <c r="B227" s="19">
        <f>الاكواد!B226</f>
        <v>0</v>
      </c>
      <c r="C227" s="6">
        <f>الاكواد!C226</f>
        <v>0</v>
      </c>
      <c r="D227" s="23"/>
      <c r="E227" s="23"/>
      <c r="F227" s="23"/>
      <c r="G227" s="23"/>
      <c r="H227" s="23"/>
      <c r="I227" s="23"/>
      <c r="J227" s="23"/>
      <c r="K227" s="23"/>
      <c r="L227" s="23"/>
      <c r="M227" s="26"/>
    </row>
    <row r="228" spans="2:13" ht="15.75">
      <c r="B228" s="19">
        <f>الاكواد!B227</f>
        <v>0</v>
      </c>
      <c r="C228" s="6">
        <f>الاكواد!C227</f>
        <v>0</v>
      </c>
      <c r="D228" s="23"/>
      <c r="E228" s="23"/>
      <c r="F228" s="23"/>
      <c r="G228" s="23"/>
      <c r="H228" s="23"/>
      <c r="I228" s="23"/>
      <c r="J228" s="23"/>
      <c r="K228" s="23"/>
      <c r="L228" s="23"/>
      <c r="M228" s="26"/>
    </row>
    <row r="229" spans="2:13" ht="15.75">
      <c r="B229" s="19">
        <f>الاكواد!B228</f>
        <v>0</v>
      </c>
      <c r="C229" s="6">
        <f>الاكواد!C228</f>
        <v>0</v>
      </c>
      <c r="D229" s="23"/>
      <c r="E229" s="23"/>
      <c r="F229" s="23"/>
      <c r="G229" s="23"/>
      <c r="H229" s="23"/>
      <c r="I229" s="23"/>
      <c r="J229" s="23"/>
      <c r="K229" s="23"/>
      <c r="L229" s="23"/>
      <c r="M229" s="26"/>
    </row>
    <row r="230" spans="2:13" ht="15.75">
      <c r="B230" s="19">
        <f>الاكواد!B229</f>
        <v>0</v>
      </c>
      <c r="C230" s="6">
        <f>الاكواد!C229</f>
        <v>0</v>
      </c>
      <c r="D230" s="23"/>
      <c r="E230" s="23"/>
      <c r="F230" s="23"/>
      <c r="G230" s="23"/>
      <c r="H230" s="23"/>
      <c r="I230" s="23"/>
      <c r="J230" s="23"/>
      <c r="K230" s="23"/>
      <c r="L230" s="23"/>
      <c r="M230" s="26"/>
    </row>
    <row r="231" spans="2:13" ht="15.75">
      <c r="B231" s="19">
        <f>الاكواد!B230</f>
        <v>0</v>
      </c>
      <c r="C231" s="6">
        <f>الاكواد!C230</f>
        <v>0</v>
      </c>
      <c r="D231" s="23"/>
      <c r="E231" s="23"/>
      <c r="F231" s="23"/>
      <c r="G231" s="23"/>
      <c r="H231" s="23"/>
      <c r="I231" s="23"/>
      <c r="J231" s="23"/>
      <c r="K231" s="23"/>
      <c r="L231" s="23"/>
      <c r="M231" s="26"/>
    </row>
    <row r="232" spans="2:13" ht="15.75">
      <c r="B232" s="19">
        <f>الاكواد!B231</f>
        <v>0</v>
      </c>
      <c r="C232" s="6">
        <f>الاكواد!C231</f>
        <v>0</v>
      </c>
      <c r="D232" s="23"/>
      <c r="E232" s="23"/>
      <c r="F232" s="23"/>
      <c r="G232" s="23"/>
      <c r="H232" s="23"/>
      <c r="I232" s="23"/>
      <c r="J232" s="23"/>
      <c r="K232" s="23"/>
      <c r="L232" s="23"/>
      <c r="M232" s="26"/>
    </row>
    <row r="233" spans="2:13" ht="15.75">
      <c r="B233" s="19">
        <f>الاكواد!B232</f>
        <v>0</v>
      </c>
      <c r="C233" s="6">
        <f>الاكواد!C232</f>
        <v>0</v>
      </c>
      <c r="D233" s="23"/>
      <c r="E233" s="23"/>
      <c r="F233" s="23"/>
      <c r="G233" s="23"/>
      <c r="H233" s="23"/>
      <c r="I233" s="23"/>
      <c r="J233" s="23"/>
      <c r="K233" s="23"/>
      <c r="L233" s="23"/>
      <c r="M233" s="26"/>
    </row>
    <row r="234" spans="2:13" ht="15.75">
      <c r="B234" s="19">
        <f>الاكواد!B233</f>
        <v>0</v>
      </c>
      <c r="C234" s="6">
        <f>الاكواد!C233</f>
        <v>0</v>
      </c>
      <c r="D234" s="23"/>
      <c r="E234" s="23"/>
      <c r="F234" s="23"/>
      <c r="G234" s="23"/>
      <c r="H234" s="23"/>
      <c r="I234" s="23"/>
      <c r="J234" s="23"/>
      <c r="K234" s="23"/>
      <c r="L234" s="23"/>
      <c r="M234" s="26"/>
    </row>
    <row r="235" spans="2:13" ht="15.75">
      <c r="B235" s="19">
        <f>الاكواد!B234</f>
        <v>0</v>
      </c>
      <c r="C235" s="6">
        <f>الاكواد!C234</f>
        <v>0</v>
      </c>
      <c r="D235" s="23"/>
      <c r="E235" s="23"/>
      <c r="F235" s="23"/>
      <c r="G235" s="23"/>
      <c r="H235" s="23"/>
      <c r="I235" s="23"/>
      <c r="J235" s="23"/>
      <c r="K235" s="23"/>
      <c r="L235" s="23"/>
      <c r="M235" s="26"/>
    </row>
    <row r="236" spans="2:13" ht="15.75">
      <c r="B236" s="19">
        <f>الاكواد!B235</f>
        <v>0</v>
      </c>
      <c r="C236" s="6">
        <f>الاكواد!C235</f>
        <v>0</v>
      </c>
      <c r="D236" s="23"/>
      <c r="E236" s="23"/>
      <c r="F236" s="23"/>
      <c r="G236" s="23"/>
      <c r="H236" s="23"/>
      <c r="I236" s="23"/>
      <c r="J236" s="23"/>
      <c r="K236" s="23"/>
      <c r="L236" s="23"/>
      <c r="M236" s="26"/>
    </row>
    <row r="237" spans="2:13" ht="15.75">
      <c r="B237" s="19">
        <f>الاكواد!B236</f>
        <v>0</v>
      </c>
      <c r="C237" s="6">
        <f>الاكواد!C236</f>
        <v>0</v>
      </c>
      <c r="D237" s="23"/>
      <c r="E237" s="23"/>
      <c r="F237" s="23"/>
      <c r="G237" s="23"/>
      <c r="H237" s="23"/>
      <c r="I237" s="23"/>
      <c r="J237" s="23"/>
      <c r="K237" s="23"/>
      <c r="L237" s="23"/>
      <c r="M237" s="26"/>
    </row>
    <row r="238" spans="2:13" ht="15.75">
      <c r="B238" s="19">
        <f>الاكواد!B237</f>
        <v>0</v>
      </c>
      <c r="C238" s="6">
        <f>الاكواد!C237</f>
        <v>0</v>
      </c>
      <c r="D238" s="23"/>
      <c r="E238" s="23"/>
      <c r="F238" s="23"/>
      <c r="G238" s="23"/>
      <c r="H238" s="23"/>
      <c r="I238" s="23"/>
      <c r="J238" s="23"/>
      <c r="K238" s="23"/>
      <c r="L238" s="23"/>
      <c r="M238" s="26"/>
    </row>
    <row r="239" spans="2:13" ht="15.75">
      <c r="B239" s="19">
        <f>الاكواد!B238</f>
        <v>0</v>
      </c>
      <c r="C239" s="6">
        <f>الاكواد!C238</f>
        <v>0</v>
      </c>
      <c r="D239" s="23"/>
      <c r="E239" s="23"/>
      <c r="F239" s="23"/>
      <c r="G239" s="23"/>
      <c r="H239" s="23"/>
      <c r="I239" s="23"/>
      <c r="J239" s="23"/>
      <c r="K239" s="23"/>
      <c r="L239" s="23"/>
      <c r="M239" s="26"/>
    </row>
    <row r="240" spans="2:13" ht="15.75">
      <c r="B240" s="19">
        <f>الاكواد!B239</f>
        <v>0</v>
      </c>
      <c r="C240" s="6">
        <f>الاكواد!C239</f>
        <v>0</v>
      </c>
      <c r="D240" s="23"/>
      <c r="E240" s="23"/>
      <c r="F240" s="23"/>
      <c r="G240" s="23"/>
      <c r="H240" s="23"/>
      <c r="I240" s="23"/>
      <c r="J240" s="23"/>
      <c r="K240" s="23"/>
      <c r="L240" s="23"/>
      <c r="M240" s="26"/>
    </row>
    <row r="241" spans="2:13" ht="15.75">
      <c r="B241" s="19">
        <f>الاكواد!B240</f>
        <v>0</v>
      </c>
      <c r="C241" s="6">
        <f>الاكواد!C240</f>
        <v>0</v>
      </c>
      <c r="D241" s="23"/>
      <c r="E241" s="23"/>
      <c r="F241" s="23"/>
      <c r="G241" s="23"/>
      <c r="H241" s="23"/>
      <c r="I241" s="23"/>
      <c r="J241" s="23"/>
      <c r="K241" s="23"/>
      <c r="L241" s="23"/>
      <c r="M241" s="26"/>
    </row>
    <row r="242" spans="2:13" ht="15.75">
      <c r="B242" s="19">
        <f>الاكواد!B241</f>
        <v>0</v>
      </c>
      <c r="C242" s="6">
        <f>الاكواد!C241</f>
        <v>0</v>
      </c>
      <c r="D242" s="23"/>
      <c r="E242" s="23"/>
      <c r="F242" s="23"/>
      <c r="G242" s="23"/>
      <c r="H242" s="23"/>
      <c r="I242" s="23"/>
      <c r="J242" s="23"/>
      <c r="K242" s="23"/>
      <c r="L242" s="23"/>
      <c r="M242" s="26"/>
    </row>
    <row r="243" spans="2:13" ht="15.75">
      <c r="B243" s="19">
        <f>الاكواد!B242</f>
        <v>0</v>
      </c>
      <c r="C243" s="6">
        <f>الاكواد!C242</f>
        <v>0</v>
      </c>
      <c r="D243" s="23"/>
      <c r="E243" s="23"/>
      <c r="F243" s="23"/>
      <c r="G243" s="23"/>
      <c r="H243" s="23"/>
      <c r="I243" s="23"/>
      <c r="J243" s="23"/>
      <c r="K243" s="23"/>
      <c r="L243" s="23"/>
      <c r="M243" s="26"/>
    </row>
    <row r="244" spans="2:13" ht="15.75">
      <c r="B244" s="19">
        <f>الاكواد!B243</f>
        <v>0</v>
      </c>
      <c r="C244" s="6">
        <f>الاكواد!C243</f>
        <v>0</v>
      </c>
      <c r="D244" s="23"/>
      <c r="E244" s="23"/>
      <c r="F244" s="23"/>
      <c r="G244" s="23"/>
      <c r="H244" s="23"/>
      <c r="I244" s="23"/>
      <c r="J244" s="23"/>
      <c r="K244" s="23"/>
      <c r="L244" s="23"/>
      <c r="M244" s="26"/>
    </row>
    <row r="245" spans="2:13" ht="15.75">
      <c r="B245" s="19">
        <f>الاكواد!B244</f>
        <v>0</v>
      </c>
      <c r="C245" s="6">
        <f>الاكواد!C244</f>
        <v>0</v>
      </c>
      <c r="D245" s="23"/>
      <c r="E245" s="23"/>
      <c r="F245" s="23"/>
      <c r="G245" s="23"/>
      <c r="H245" s="23"/>
      <c r="I245" s="23"/>
      <c r="J245" s="23"/>
      <c r="K245" s="23"/>
      <c r="L245" s="23"/>
      <c r="M245" s="26"/>
    </row>
    <row r="246" spans="2:13" ht="15.75">
      <c r="B246" s="19">
        <f>الاكواد!B245</f>
        <v>0</v>
      </c>
      <c r="C246" s="6">
        <f>الاكواد!C245</f>
        <v>0</v>
      </c>
      <c r="D246" s="23"/>
      <c r="E246" s="23"/>
      <c r="F246" s="23"/>
      <c r="G246" s="23"/>
      <c r="H246" s="23"/>
      <c r="I246" s="23"/>
      <c r="J246" s="23"/>
      <c r="K246" s="23"/>
      <c r="L246" s="23"/>
      <c r="M246" s="26"/>
    </row>
    <row r="247" spans="2:13" ht="15.75">
      <c r="B247" s="19">
        <f>الاكواد!B246</f>
        <v>0</v>
      </c>
      <c r="C247" s="6">
        <f>الاكواد!C246</f>
        <v>0</v>
      </c>
      <c r="D247" s="23"/>
      <c r="E247" s="23"/>
      <c r="F247" s="23"/>
      <c r="G247" s="23"/>
      <c r="H247" s="23"/>
      <c r="I247" s="23"/>
      <c r="J247" s="23"/>
      <c r="K247" s="23"/>
      <c r="L247" s="23"/>
      <c r="M247" s="26"/>
    </row>
    <row r="248" spans="2:13" ht="15.75">
      <c r="B248" s="19">
        <f>الاكواد!B247</f>
        <v>0</v>
      </c>
      <c r="C248" s="6">
        <f>الاكواد!C247</f>
        <v>0</v>
      </c>
      <c r="D248" s="23"/>
      <c r="E248" s="23"/>
      <c r="F248" s="23"/>
      <c r="G248" s="23"/>
      <c r="H248" s="23"/>
      <c r="I248" s="23"/>
      <c r="J248" s="23"/>
      <c r="K248" s="23"/>
      <c r="L248" s="23"/>
      <c r="M248" s="26"/>
    </row>
    <row r="249" spans="2:13" ht="15.75">
      <c r="B249" s="19">
        <f>الاكواد!B248</f>
        <v>0</v>
      </c>
      <c r="C249" s="6">
        <f>الاكواد!C248</f>
        <v>0</v>
      </c>
      <c r="D249" s="23"/>
      <c r="E249" s="23"/>
      <c r="F249" s="23"/>
      <c r="G249" s="23"/>
      <c r="H249" s="23"/>
      <c r="I249" s="23"/>
      <c r="J249" s="23"/>
      <c r="K249" s="23"/>
      <c r="L249" s="23"/>
      <c r="M249" s="26"/>
    </row>
    <row r="250" spans="2:13" ht="15.75">
      <c r="B250" s="19">
        <f>الاكواد!B249</f>
        <v>0</v>
      </c>
      <c r="C250" s="6">
        <f>الاكواد!C249</f>
        <v>0</v>
      </c>
      <c r="D250" s="23"/>
      <c r="E250" s="23"/>
      <c r="F250" s="23"/>
      <c r="G250" s="23"/>
      <c r="H250" s="23"/>
      <c r="I250" s="23"/>
      <c r="J250" s="23"/>
      <c r="K250" s="23"/>
      <c r="L250" s="23"/>
      <c r="M250" s="26"/>
    </row>
    <row r="251" spans="2:13" ht="15.75">
      <c r="B251" s="19">
        <f>الاكواد!B250</f>
        <v>0</v>
      </c>
      <c r="C251" s="6">
        <f>الاكواد!C250</f>
        <v>0</v>
      </c>
      <c r="D251" s="23"/>
      <c r="E251" s="23"/>
      <c r="F251" s="23"/>
      <c r="G251" s="23"/>
      <c r="H251" s="23"/>
      <c r="I251" s="23"/>
      <c r="J251" s="23"/>
      <c r="K251" s="23"/>
      <c r="L251" s="23"/>
      <c r="M251" s="26"/>
    </row>
    <row r="252" spans="2:13" ht="15.75">
      <c r="B252" s="19">
        <f>الاكواد!B251</f>
        <v>0</v>
      </c>
      <c r="C252" s="6">
        <f>الاكواد!C251</f>
        <v>0</v>
      </c>
      <c r="D252" s="23"/>
      <c r="E252" s="23"/>
      <c r="F252" s="23"/>
      <c r="G252" s="23"/>
      <c r="H252" s="23"/>
      <c r="I252" s="23"/>
      <c r="J252" s="23"/>
      <c r="K252" s="23"/>
      <c r="L252" s="23"/>
      <c r="M252" s="26"/>
    </row>
    <row r="253" spans="2:13" ht="15.75">
      <c r="B253" s="19">
        <f>الاكواد!B252</f>
        <v>0</v>
      </c>
      <c r="C253" s="6">
        <f>الاكواد!C252</f>
        <v>0</v>
      </c>
      <c r="D253" s="23"/>
      <c r="E253" s="23"/>
      <c r="F253" s="23"/>
      <c r="G253" s="23"/>
      <c r="H253" s="23"/>
      <c r="I253" s="23"/>
      <c r="J253" s="23"/>
      <c r="K253" s="23"/>
      <c r="L253" s="23"/>
      <c r="M253" s="26"/>
    </row>
    <row r="254" spans="2:13" ht="15.75">
      <c r="B254" s="19">
        <f>الاكواد!B253</f>
        <v>0</v>
      </c>
      <c r="C254" s="6">
        <f>الاكواد!C253</f>
        <v>0</v>
      </c>
      <c r="D254" s="23"/>
      <c r="E254" s="23"/>
      <c r="F254" s="23"/>
      <c r="G254" s="23"/>
      <c r="H254" s="23"/>
      <c r="I254" s="23"/>
      <c r="J254" s="23"/>
      <c r="K254" s="23"/>
      <c r="L254" s="23"/>
      <c r="M254" s="26"/>
    </row>
    <row r="255" spans="2:13" ht="15.75">
      <c r="B255" s="19">
        <f>الاكواد!B254</f>
        <v>0</v>
      </c>
      <c r="C255" s="6">
        <f>الاكواد!C254</f>
        <v>0</v>
      </c>
      <c r="D255" s="23"/>
      <c r="E255" s="23"/>
      <c r="F255" s="23"/>
      <c r="G255" s="23"/>
      <c r="H255" s="23"/>
      <c r="I255" s="23"/>
      <c r="J255" s="23"/>
      <c r="K255" s="23"/>
      <c r="L255" s="23"/>
      <c r="M255" s="26"/>
    </row>
    <row r="256" spans="2:13" ht="15.75">
      <c r="B256" s="19">
        <f>الاكواد!B255</f>
        <v>0</v>
      </c>
      <c r="C256" s="6">
        <f>الاكواد!C255</f>
        <v>0</v>
      </c>
      <c r="D256" s="23"/>
      <c r="E256" s="23"/>
      <c r="F256" s="23"/>
      <c r="G256" s="23"/>
      <c r="H256" s="23"/>
      <c r="I256" s="23"/>
      <c r="J256" s="23"/>
      <c r="K256" s="23"/>
      <c r="L256" s="23"/>
      <c r="M256" s="26"/>
    </row>
    <row r="257" spans="2:13" ht="15.75">
      <c r="B257" s="19">
        <f>الاكواد!B256</f>
        <v>0</v>
      </c>
      <c r="C257" s="6">
        <f>الاكواد!C256</f>
        <v>0</v>
      </c>
      <c r="D257" s="23"/>
      <c r="E257" s="23"/>
      <c r="F257" s="23"/>
      <c r="G257" s="23"/>
      <c r="H257" s="23"/>
      <c r="I257" s="23"/>
      <c r="J257" s="23"/>
      <c r="K257" s="23"/>
      <c r="L257" s="23"/>
      <c r="M257" s="26"/>
    </row>
    <row r="258" spans="2:13" ht="15.75">
      <c r="B258" s="19">
        <f>الاكواد!B257</f>
        <v>0</v>
      </c>
      <c r="C258" s="6">
        <f>الاكواد!C257</f>
        <v>0</v>
      </c>
      <c r="D258" s="23"/>
      <c r="E258" s="23"/>
      <c r="F258" s="23"/>
      <c r="G258" s="23"/>
      <c r="H258" s="23"/>
      <c r="I258" s="23"/>
      <c r="J258" s="23"/>
      <c r="K258" s="23"/>
      <c r="L258" s="23"/>
      <c r="M258" s="26"/>
    </row>
    <row r="259" spans="2:13" ht="15.75">
      <c r="B259" s="19">
        <f>الاكواد!B258</f>
        <v>0</v>
      </c>
      <c r="C259" s="6">
        <f>الاكواد!C258</f>
        <v>0</v>
      </c>
      <c r="D259" s="23"/>
      <c r="E259" s="23"/>
      <c r="F259" s="23"/>
      <c r="G259" s="23"/>
      <c r="H259" s="23"/>
      <c r="I259" s="23"/>
      <c r="J259" s="23"/>
      <c r="K259" s="23"/>
      <c r="L259" s="23"/>
      <c r="M259" s="26"/>
    </row>
    <row r="260" spans="2:13" ht="15.75">
      <c r="B260" s="19">
        <f>الاكواد!B259</f>
        <v>0</v>
      </c>
      <c r="C260" s="6">
        <f>الاكواد!C259</f>
        <v>0</v>
      </c>
      <c r="D260" s="23"/>
      <c r="E260" s="23"/>
      <c r="F260" s="23"/>
      <c r="G260" s="23"/>
      <c r="H260" s="23"/>
      <c r="I260" s="23"/>
      <c r="J260" s="23"/>
      <c r="K260" s="23"/>
      <c r="L260" s="23"/>
      <c r="M260" s="26"/>
    </row>
    <row r="261" spans="2:13" ht="15.75">
      <c r="B261" s="19">
        <f>الاكواد!B260</f>
        <v>0</v>
      </c>
      <c r="C261" s="6">
        <f>الاكواد!C260</f>
        <v>0</v>
      </c>
      <c r="D261" s="23"/>
      <c r="E261" s="23"/>
      <c r="F261" s="23"/>
      <c r="G261" s="23"/>
      <c r="H261" s="23"/>
      <c r="I261" s="23"/>
      <c r="J261" s="23"/>
      <c r="K261" s="23"/>
      <c r="L261" s="23"/>
      <c r="M261" s="26"/>
    </row>
    <row r="262" spans="2:13" ht="15.75">
      <c r="B262" s="19">
        <f>الاكواد!B261</f>
        <v>0</v>
      </c>
      <c r="C262" s="6">
        <f>الاكواد!C261</f>
        <v>0</v>
      </c>
      <c r="D262" s="23"/>
      <c r="E262" s="23"/>
      <c r="F262" s="23"/>
      <c r="G262" s="23"/>
      <c r="H262" s="23"/>
      <c r="I262" s="23"/>
      <c r="J262" s="23"/>
      <c r="K262" s="23"/>
      <c r="L262" s="23"/>
      <c r="M262" s="26"/>
    </row>
    <row r="263" spans="2:13" ht="15.75">
      <c r="B263" s="19">
        <f>الاكواد!B262</f>
        <v>0</v>
      </c>
      <c r="C263" s="6">
        <f>الاكواد!C262</f>
        <v>0</v>
      </c>
      <c r="D263" s="23"/>
      <c r="E263" s="23"/>
      <c r="F263" s="23"/>
      <c r="G263" s="23"/>
      <c r="H263" s="23"/>
      <c r="I263" s="23"/>
      <c r="J263" s="23"/>
      <c r="K263" s="23"/>
      <c r="L263" s="23"/>
      <c r="M263" s="26"/>
    </row>
    <row r="264" spans="2:13" ht="15.75">
      <c r="B264" s="19">
        <f>الاكواد!B263</f>
        <v>0</v>
      </c>
      <c r="C264" s="6">
        <f>الاكواد!C263</f>
        <v>0</v>
      </c>
      <c r="D264" s="23"/>
      <c r="E264" s="23"/>
      <c r="F264" s="23"/>
      <c r="G264" s="23"/>
      <c r="H264" s="23"/>
      <c r="I264" s="23"/>
      <c r="J264" s="23"/>
      <c r="K264" s="23"/>
      <c r="L264" s="23"/>
      <c r="M264" s="26"/>
    </row>
    <row r="265" spans="2:13" ht="15.75">
      <c r="B265" s="19">
        <f>الاكواد!B264</f>
        <v>0</v>
      </c>
      <c r="C265" s="6">
        <f>الاكواد!C264</f>
        <v>0</v>
      </c>
      <c r="D265" s="23"/>
      <c r="E265" s="23"/>
      <c r="F265" s="23"/>
      <c r="G265" s="23"/>
      <c r="H265" s="23"/>
      <c r="I265" s="23"/>
      <c r="J265" s="23"/>
      <c r="K265" s="23"/>
      <c r="L265" s="23"/>
      <c r="M265" s="26"/>
    </row>
    <row r="266" spans="2:13" ht="15.75">
      <c r="B266" s="19">
        <f>الاكواد!B265</f>
        <v>0</v>
      </c>
      <c r="C266" s="6">
        <f>الاكواد!C265</f>
        <v>0</v>
      </c>
      <c r="D266" s="23"/>
      <c r="E266" s="23"/>
      <c r="F266" s="23"/>
      <c r="G266" s="23"/>
      <c r="H266" s="23"/>
      <c r="I266" s="23"/>
      <c r="J266" s="23"/>
      <c r="K266" s="23"/>
      <c r="L266" s="23"/>
      <c r="M266" s="26"/>
    </row>
    <row r="267" spans="2:13" ht="15.75">
      <c r="B267" s="19">
        <f>الاكواد!B266</f>
        <v>0</v>
      </c>
      <c r="C267" s="6">
        <f>الاكواد!C266</f>
        <v>0</v>
      </c>
      <c r="D267" s="23"/>
      <c r="E267" s="23"/>
      <c r="F267" s="23"/>
      <c r="G267" s="23"/>
      <c r="H267" s="23"/>
      <c r="I267" s="23"/>
      <c r="J267" s="23"/>
      <c r="K267" s="23"/>
      <c r="L267" s="23"/>
      <c r="M267" s="26"/>
    </row>
    <row r="268" spans="2:13" ht="15.75">
      <c r="B268" s="19">
        <f>الاكواد!B267</f>
        <v>0</v>
      </c>
      <c r="C268" s="6">
        <f>الاكواد!C267</f>
        <v>0</v>
      </c>
      <c r="D268" s="23"/>
      <c r="E268" s="23"/>
      <c r="F268" s="23"/>
      <c r="G268" s="23"/>
      <c r="H268" s="23"/>
      <c r="I268" s="23"/>
      <c r="J268" s="23"/>
      <c r="K268" s="23"/>
      <c r="L268" s="23"/>
      <c r="M268" s="26"/>
    </row>
    <row r="269" spans="2:13" ht="15.75">
      <c r="B269" s="19">
        <f>الاكواد!B268</f>
        <v>0</v>
      </c>
      <c r="C269" s="6">
        <f>الاكواد!C268</f>
        <v>0</v>
      </c>
      <c r="D269" s="23"/>
      <c r="E269" s="23"/>
      <c r="F269" s="23"/>
      <c r="G269" s="23"/>
      <c r="H269" s="23"/>
      <c r="I269" s="23"/>
      <c r="J269" s="23"/>
      <c r="K269" s="23"/>
      <c r="L269" s="23"/>
      <c r="M269" s="26"/>
    </row>
    <row r="270" spans="2:13" ht="15.75">
      <c r="B270" s="19">
        <f>الاكواد!B269</f>
        <v>0</v>
      </c>
      <c r="C270" s="6">
        <f>الاكواد!C269</f>
        <v>0</v>
      </c>
      <c r="D270" s="23"/>
      <c r="E270" s="23"/>
      <c r="F270" s="23"/>
      <c r="G270" s="23"/>
      <c r="H270" s="23"/>
      <c r="I270" s="23"/>
      <c r="J270" s="23"/>
      <c r="K270" s="23"/>
      <c r="L270" s="23"/>
      <c r="M270" s="26"/>
    </row>
    <row r="271" spans="2:13" ht="15.75">
      <c r="B271" s="19">
        <f>الاكواد!B270</f>
        <v>0</v>
      </c>
      <c r="C271" s="6">
        <f>الاكواد!C270</f>
        <v>0</v>
      </c>
      <c r="D271" s="23"/>
      <c r="E271" s="23"/>
      <c r="F271" s="23"/>
      <c r="G271" s="23"/>
      <c r="H271" s="23"/>
      <c r="I271" s="23"/>
      <c r="J271" s="23"/>
      <c r="K271" s="23"/>
      <c r="L271" s="23"/>
      <c r="M271" s="26"/>
    </row>
    <row r="272" spans="2:13" ht="15.75">
      <c r="B272" s="19">
        <f>الاكواد!B271</f>
        <v>0</v>
      </c>
      <c r="C272" s="6">
        <f>الاكواد!C271</f>
        <v>0</v>
      </c>
      <c r="D272" s="23"/>
      <c r="E272" s="23"/>
      <c r="F272" s="23"/>
      <c r="G272" s="23"/>
      <c r="H272" s="23"/>
      <c r="I272" s="23"/>
      <c r="J272" s="23"/>
      <c r="K272" s="23"/>
      <c r="L272" s="23"/>
      <c r="M272" s="26"/>
    </row>
    <row r="273" spans="2:13" ht="15.75">
      <c r="B273" s="19">
        <f>الاكواد!B272</f>
        <v>0</v>
      </c>
      <c r="C273" s="6">
        <f>الاكواد!C272</f>
        <v>0</v>
      </c>
      <c r="D273" s="23"/>
      <c r="E273" s="23"/>
      <c r="F273" s="23"/>
      <c r="G273" s="23"/>
      <c r="H273" s="23"/>
      <c r="I273" s="23"/>
      <c r="J273" s="23"/>
      <c r="K273" s="23"/>
      <c r="L273" s="23"/>
      <c r="M273" s="26"/>
    </row>
    <row r="274" spans="2:13" ht="15.75">
      <c r="B274" s="19">
        <f>الاكواد!B273</f>
        <v>0</v>
      </c>
      <c r="C274" s="6">
        <f>الاكواد!C273</f>
        <v>0</v>
      </c>
      <c r="D274" s="23"/>
      <c r="E274" s="23"/>
      <c r="F274" s="23"/>
      <c r="G274" s="23"/>
      <c r="H274" s="23"/>
      <c r="I274" s="23"/>
      <c r="J274" s="23"/>
      <c r="K274" s="23"/>
      <c r="L274" s="23"/>
      <c r="M274" s="26"/>
    </row>
    <row r="275" spans="2:13" ht="15.75">
      <c r="B275" s="19">
        <f>الاكواد!B274</f>
        <v>0</v>
      </c>
      <c r="C275" s="6">
        <f>الاكواد!C274</f>
        <v>0</v>
      </c>
      <c r="D275" s="23"/>
      <c r="E275" s="23"/>
      <c r="F275" s="23"/>
      <c r="G275" s="23"/>
      <c r="H275" s="23"/>
      <c r="I275" s="23"/>
      <c r="J275" s="23"/>
      <c r="K275" s="23"/>
      <c r="L275" s="23"/>
      <c r="M275" s="26"/>
    </row>
    <row r="276" spans="2:13" ht="15.75">
      <c r="B276" s="19">
        <f>الاكواد!B275</f>
        <v>0</v>
      </c>
      <c r="C276" s="6">
        <f>الاكواد!C275</f>
        <v>0</v>
      </c>
      <c r="D276" s="23"/>
      <c r="E276" s="23"/>
      <c r="F276" s="23"/>
      <c r="G276" s="23"/>
      <c r="H276" s="23"/>
      <c r="I276" s="23"/>
      <c r="J276" s="23"/>
      <c r="K276" s="23"/>
      <c r="L276" s="23"/>
      <c r="M276" s="26"/>
    </row>
    <row r="277" spans="2:13" ht="15.75">
      <c r="B277" s="19">
        <f>الاكواد!B276</f>
        <v>0</v>
      </c>
      <c r="C277" s="6">
        <f>الاكواد!C276</f>
        <v>0</v>
      </c>
      <c r="D277" s="23"/>
      <c r="E277" s="23"/>
      <c r="F277" s="23"/>
      <c r="G277" s="23"/>
      <c r="H277" s="23"/>
      <c r="I277" s="23"/>
      <c r="J277" s="23"/>
      <c r="K277" s="23"/>
      <c r="L277" s="23"/>
      <c r="M277" s="26"/>
    </row>
    <row r="278" spans="2:13" ht="15.75">
      <c r="B278" s="19">
        <f>الاكواد!B277</f>
        <v>0</v>
      </c>
      <c r="C278" s="6">
        <f>الاكواد!C277</f>
        <v>0</v>
      </c>
      <c r="D278" s="23"/>
      <c r="E278" s="23"/>
      <c r="F278" s="23"/>
      <c r="G278" s="23"/>
      <c r="H278" s="23"/>
      <c r="I278" s="23"/>
      <c r="J278" s="23"/>
      <c r="K278" s="23"/>
      <c r="L278" s="23"/>
      <c r="M278" s="26"/>
    </row>
    <row r="279" spans="2:13" ht="15.75">
      <c r="B279" s="19">
        <f>الاكواد!B278</f>
        <v>0</v>
      </c>
      <c r="C279" s="6">
        <f>الاكواد!C278</f>
        <v>0</v>
      </c>
      <c r="D279" s="23"/>
      <c r="E279" s="23"/>
      <c r="F279" s="23"/>
      <c r="G279" s="23"/>
      <c r="H279" s="23"/>
      <c r="I279" s="23"/>
      <c r="J279" s="23"/>
      <c r="K279" s="23"/>
      <c r="L279" s="23"/>
      <c r="M279" s="26"/>
    </row>
    <row r="280" spans="2:13" ht="15.75">
      <c r="B280" s="19">
        <f>الاكواد!B279</f>
        <v>0</v>
      </c>
      <c r="C280" s="6">
        <f>الاكواد!C279</f>
        <v>0</v>
      </c>
      <c r="D280" s="23"/>
      <c r="E280" s="23"/>
      <c r="F280" s="23"/>
      <c r="G280" s="23"/>
      <c r="H280" s="23"/>
      <c r="I280" s="23"/>
      <c r="J280" s="23"/>
      <c r="K280" s="23"/>
      <c r="L280" s="23"/>
      <c r="M280" s="26"/>
    </row>
    <row r="281" spans="2:13" ht="15.75">
      <c r="B281" s="19">
        <f>الاكواد!B280</f>
        <v>0</v>
      </c>
      <c r="C281" s="6">
        <f>الاكواد!C280</f>
        <v>0</v>
      </c>
      <c r="D281" s="23"/>
      <c r="E281" s="23"/>
      <c r="F281" s="23"/>
      <c r="G281" s="23"/>
      <c r="H281" s="23"/>
      <c r="I281" s="23"/>
      <c r="J281" s="23"/>
      <c r="K281" s="23"/>
      <c r="L281" s="23"/>
      <c r="M281" s="26"/>
    </row>
    <row r="282" spans="2:13" ht="15.75">
      <c r="B282" s="19">
        <f>الاكواد!B281</f>
        <v>0</v>
      </c>
      <c r="C282" s="6">
        <f>الاكواد!C281</f>
        <v>0</v>
      </c>
      <c r="D282" s="23"/>
      <c r="E282" s="23"/>
      <c r="F282" s="23"/>
      <c r="G282" s="23"/>
      <c r="H282" s="23"/>
      <c r="I282" s="23"/>
      <c r="J282" s="23"/>
      <c r="K282" s="23"/>
      <c r="L282" s="23"/>
      <c r="M282" s="26"/>
    </row>
    <row r="283" spans="2:13" ht="15.75">
      <c r="B283" s="19">
        <f>الاكواد!B282</f>
        <v>0</v>
      </c>
      <c r="C283" s="6">
        <f>الاكواد!C282</f>
        <v>0</v>
      </c>
      <c r="D283" s="23"/>
      <c r="E283" s="23"/>
      <c r="F283" s="23"/>
      <c r="G283" s="23"/>
      <c r="H283" s="23"/>
      <c r="I283" s="23"/>
      <c r="J283" s="23"/>
      <c r="K283" s="23"/>
      <c r="L283" s="23"/>
      <c r="M283" s="26"/>
    </row>
    <row r="284" spans="2:13" ht="15.75">
      <c r="B284" s="19">
        <f>الاكواد!B283</f>
        <v>0</v>
      </c>
      <c r="C284" s="6">
        <f>الاكواد!C283</f>
        <v>0</v>
      </c>
      <c r="D284" s="23"/>
      <c r="E284" s="23"/>
      <c r="F284" s="23"/>
      <c r="G284" s="23"/>
      <c r="H284" s="23"/>
      <c r="I284" s="23"/>
      <c r="J284" s="23"/>
      <c r="K284" s="23"/>
      <c r="L284" s="23"/>
      <c r="M284" s="26"/>
    </row>
    <row r="285" spans="2:13" ht="15.75">
      <c r="B285" s="19">
        <f>الاكواد!B284</f>
        <v>0</v>
      </c>
      <c r="C285" s="6">
        <f>الاكواد!C284</f>
        <v>0</v>
      </c>
      <c r="D285" s="23"/>
      <c r="E285" s="23"/>
      <c r="F285" s="23"/>
      <c r="G285" s="23"/>
      <c r="H285" s="23"/>
      <c r="I285" s="23"/>
      <c r="J285" s="23"/>
      <c r="K285" s="23"/>
      <c r="L285" s="23"/>
      <c r="M285" s="26"/>
    </row>
    <row r="286" spans="2:13" ht="15.75">
      <c r="B286" s="19">
        <f>الاكواد!B285</f>
        <v>0</v>
      </c>
      <c r="C286" s="6">
        <f>الاكواد!C285</f>
        <v>0</v>
      </c>
      <c r="D286" s="23"/>
      <c r="E286" s="23"/>
      <c r="F286" s="23"/>
      <c r="G286" s="23"/>
      <c r="H286" s="23"/>
      <c r="I286" s="23"/>
      <c r="J286" s="23"/>
      <c r="K286" s="23"/>
      <c r="L286" s="23"/>
      <c r="M286" s="26"/>
    </row>
    <row r="287" spans="2:13" ht="15.75">
      <c r="B287" s="19">
        <f>الاكواد!B286</f>
        <v>0</v>
      </c>
      <c r="C287" s="6">
        <f>الاكواد!C286</f>
        <v>0</v>
      </c>
      <c r="D287" s="23"/>
      <c r="E287" s="23"/>
      <c r="F287" s="23"/>
      <c r="G287" s="23"/>
      <c r="H287" s="23"/>
      <c r="I287" s="23"/>
      <c r="J287" s="23"/>
      <c r="K287" s="23"/>
      <c r="L287" s="23"/>
      <c r="M287" s="26"/>
    </row>
    <row r="288" spans="2:13" ht="15.75">
      <c r="B288" s="19">
        <f>الاكواد!B287</f>
        <v>0</v>
      </c>
      <c r="C288" s="6">
        <f>الاكواد!C287</f>
        <v>0</v>
      </c>
      <c r="D288" s="23"/>
      <c r="E288" s="23"/>
      <c r="F288" s="23"/>
      <c r="G288" s="23"/>
      <c r="H288" s="23"/>
      <c r="I288" s="23"/>
      <c r="J288" s="23"/>
      <c r="K288" s="23"/>
      <c r="L288" s="23"/>
      <c r="M288" s="26"/>
    </row>
    <row r="289" spans="2:13" ht="15.75">
      <c r="B289" s="19">
        <f>الاكواد!B288</f>
        <v>0</v>
      </c>
      <c r="C289" s="6">
        <f>الاكواد!C288</f>
        <v>0</v>
      </c>
      <c r="D289" s="23"/>
      <c r="E289" s="23"/>
      <c r="F289" s="23"/>
      <c r="G289" s="23"/>
      <c r="H289" s="23"/>
      <c r="I289" s="23"/>
      <c r="J289" s="23"/>
      <c r="K289" s="23"/>
      <c r="L289" s="23"/>
      <c r="M289" s="26"/>
    </row>
    <row r="290" spans="2:13" ht="15.75">
      <c r="B290" s="19">
        <f>الاكواد!B289</f>
        <v>0</v>
      </c>
      <c r="C290" s="6">
        <f>الاكواد!C289</f>
        <v>0</v>
      </c>
      <c r="D290" s="23"/>
      <c r="E290" s="23"/>
      <c r="F290" s="23"/>
      <c r="G290" s="23"/>
      <c r="H290" s="23"/>
      <c r="I290" s="23"/>
      <c r="J290" s="23"/>
      <c r="K290" s="23"/>
      <c r="L290" s="23"/>
      <c r="M290" s="26"/>
    </row>
    <row r="291" spans="2:13" ht="15.75">
      <c r="B291" s="19">
        <f>الاكواد!B290</f>
        <v>0</v>
      </c>
      <c r="C291" s="6">
        <f>الاكواد!C290</f>
        <v>0</v>
      </c>
      <c r="D291" s="23"/>
      <c r="E291" s="23"/>
      <c r="F291" s="23"/>
      <c r="G291" s="23"/>
      <c r="H291" s="23"/>
      <c r="I291" s="23"/>
      <c r="J291" s="23"/>
      <c r="K291" s="23"/>
      <c r="L291" s="23"/>
      <c r="M291" s="26"/>
    </row>
    <row r="292" spans="2:13" ht="15.75">
      <c r="B292" s="19">
        <f>الاكواد!B291</f>
        <v>0</v>
      </c>
      <c r="C292" s="6">
        <f>الاكواد!C291</f>
        <v>0</v>
      </c>
      <c r="D292" s="23"/>
      <c r="E292" s="23"/>
      <c r="F292" s="23"/>
      <c r="G292" s="23"/>
      <c r="H292" s="23"/>
      <c r="I292" s="23"/>
      <c r="J292" s="23"/>
      <c r="K292" s="23"/>
      <c r="L292" s="23"/>
      <c r="M292" s="26"/>
    </row>
    <row r="293" spans="2:13" ht="15.75">
      <c r="B293" s="19">
        <f>الاكواد!B292</f>
        <v>0</v>
      </c>
      <c r="C293" s="6">
        <f>الاكواد!C292</f>
        <v>0</v>
      </c>
      <c r="D293" s="23"/>
      <c r="E293" s="23"/>
      <c r="F293" s="23"/>
      <c r="G293" s="23"/>
      <c r="H293" s="23"/>
      <c r="I293" s="23"/>
      <c r="J293" s="23"/>
      <c r="K293" s="23"/>
      <c r="L293" s="23"/>
      <c r="M293" s="26"/>
    </row>
    <row r="294" spans="2:13" ht="15.75">
      <c r="B294" s="19">
        <f>الاكواد!B293</f>
        <v>0</v>
      </c>
      <c r="C294" s="6">
        <f>الاكواد!C293</f>
        <v>0</v>
      </c>
      <c r="D294" s="23"/>
      <c r="E294" s="23"/>
      <c r="F294" s="23"/>
      <c r="G294" s="23"/>
      <c r="H294" s="23"/>
      <c r="I294" s="23"/>
      <c r="J294" s="23"/>
      <c r="K294" s="23"/>
      <c r="L294" s="23"/>
      <c r="M294" s="26"/>
    </row>
    <row r="295" spans="2:13" ht="15.75">
      <c r="B295" s="19">
        <f>الاكواد!B294</f>
        <v>0</v>
      </c>
      <c r="C295" s="6">
        <f>الاكواد!C294</f>
        <v>0</v>
      </c>
      <c r="D295" s="23"/>
      <c r="E295" s="23"/>
      <c r="F295" s="23"/>
      <c r="G295" s="23"/>
      <c r="H295" s="23"/>
      <c r="I295" s="23"/>
      <c r="J295" s="23"/>
      <c r="K295" s="23"/>
      <c r="L295" s="23"/>
      <c r="M295" s="26"/>
    </row>
    <row r="296" spans="2:13" ht="15.75">
      <c r="B296" s="19">
        <f>الاكواد!B295</f>
        <v>0</v>
      </c>
      <c r="C296" s="6">
        <f>الاكواد!C295</f>
        <v>0</v>
      </c>
      <c r="D296" s="23"/>
      <c r="E296" s="23"/>
      <c r="F296" s="23"/>
      <c r="G296" s="23"/>
      <c r="H296" s="23"/>
      <c r="I296" s="23"/>
      <c r="J296" s="23"/>
      <c r="K296" s="23"/>
      <c r="L296" s="23"/>
      <c r="M296" s="26"/>
    </row>
    <row r="297" spans="2:13" ht="15.75">
      <c r="B297" s="19">
        <f>الاكواد!B296</f>
        <v>0</v>
      </c>
      <c r="C297" s="6">
        <f>الاكواد!C296</f>
        <v>0</v>
      </c>
      <c r="D297" s="23"/>
      <c r="E297" s="23"/>
      <c r="F297" s="23"/>
      <c r="G297" s="23"/>
      <c r="H297" s="23"/>
      <c r="I297" s="23"/>
      <c r="J297" s="23"/>
      <c r="K297" s="23"/>
      <c r="L297" s="23"/>
      <c r="M297" s="26"/>
    </row>
    <row r="298" spans="2:13" ht="15.75">
      <c r="B298" s="19">
        <f>الاكواد!B297</f>
        <v>0</v>
      </c>
      <c r="C298" s="6">
        <f>الاكواد!C297</f>
        <v>0</v>
      </c>
      <c r="D298" s="23"/>
      <c r="E298" s="23"/>
      <c r="F298" s="23"/>
      <c r="G298" s="23"/>
      <c r="H298" s="23"/>
      <c r="I298" s="23"/>
      <c r="J298" s="23"/>
      <c r="K298" s="23"/>
      <c r="L298" s="23"/>
      <c r="M298" s="26"/>
    </row>
    <row r="299" spans="2:13" ht="15.75">
      <c r="B299" s="19">
        <f>الاكواد!B298</f>
        <v>0</v>
      </c>
      <c r="C299" s="6">
        <f>الاكواد!C298</f>
        <v>0</v>
      </c>
      <c r="D299" s="23"/>
      <c r="E299" s="23"/>
      <c r="F299" s="23"/>
      <c r="G299" s="23"/>
      <c r="H299" s="23"/>
      <c r="I299" s="23"/>
      <c r="J299" s="23"/>
      <c r="K299" s="23"/>
      <c r="L299" s="23"/>
      <c r="M299" s="26"/>
    </row>
    <row r="300" spans="2:13" ht="15.75">
      <c r="B300" s="19">
        <f>الاكواد!B299</f>
        <v>0</v>
      </c>
      <c r="C300" s="6">
        <f>الاكواد!C299</f>
        <v>0</v>
      </c>
      <c r="D300" s="23"/>
      <c r="E300" s="23"/>
      <c r="F300" s="23"/>
      <c r="G300" s="23"/>
      <c r="H300" s="23"/>
      <c r="I300" s="23"/>
      <c r="J300" s="23"/>
      <c r="K300" s="23"/>
      <c r="L300" s="23"/>
      <c r="M300" s="26"/>
    </row>
    <row r="301" spans="2:13" ht="15.75">
      <c r="B301" s="19">
        <f>الاكواد!B300</f>
        <v>0</v>
      </c>
      <c r="C301" s="6">
        <f>الاكواد!C300</f>
        <v>0</v>
      </c>
      <c r="D301" s="23"/>
      <c r="E301" s="23"/>
      <c r="F301" s="23"/>
      <c r="G301" s="23"/>
      <c r="H301" s="23"/>
      <c r="I301" s="23"/>
      <c r="J301" s="23"/>
      <c r="K301" s="23"/>
      <c r="L301" s="23"/>
      <c r="M301" s="26"/>
    </row>
    <row r="302" spans="2:13" ht="15.75">
      <c r="B302" s="19">
        <f>الاكواد!B301</f>
        <v>0</v>
      </c>
      <c r="C302" s="6">
        <f>الاكواد!C301</f>
        <v>0</v>
      </c>
      <c r="D302" s="23"/>
      <c r="E302" s="23"/>
      <c r="F302" s="23"/>
      <c r="G302" s="23"/>
      <c r="H302" s="23"/>
      <c r="I302" s="23"/>
      <c r="J302" s="23"/>
      <c r="K302" s="23"/>
      <c r="L302" s="23"/>
      <c r="M302" s="26"/>
    </row>
    <row r="303" spans="2:13" ht="15.75">
      <c r="B303" s="19">
        <f>الاكواد!B302</f>
        <v>0</v>
      </c>
      <c r="C303" s="6">
        <f>الاكواد!C302</f>
        <v>0</v>
      </c>
      <c r="D303" s="23"/>
      <c r="E303" s="23"/>
      <c r="F303" s="23"/>
      <c r="G303" s="23"/>
      <c r="H303" s="23"/>
      <c r="I303" s="23"/>
      <c r="J303" s="23"/>
      <c r="K303" s="23"/>
      <c r="L303" s="23"/>
      <c r="M303" s="26"/>
    </row>
    <row r="304" spans="2:13" ht="15.75">
      <c r="B304" s="19">
        <f>الاكواد!B303</f>
        <v>0</v>
      </c>
      <c r="C304" s="6">
        <f>الاكواد!C303</f>
        <v>0</v>
      </c>
      <c r="D304" s="23"/>
      <c r="E304" s="23"/>
      <c r="F304" s="23"/>
      <c r="G304" s="23"/>
      <c r="H304" s="23"/>
      <c r="I304" s="23"/>
      <c r="J304" s="23"/>
      <c r="K304" s="23"/>
      <c r="L304" s="23"/>
      <c r="M304" s="26"/>
    </row>
    <row r="305" spans="2:13" ht="15.75">
      <c r="B305" s="19">
        <f>الاكواد!B304</f>
        <v>0</v>
      </c>
      <c r="C305" s="6">
        <f>الاكواد!C304</f>
        <v>0</v>
      </c>
      <c r="D305" s="23"/>
      <c r="E305" s="23"/>
      <c r="F305" s="23"/>
      <c r="G305" s="23"/>
      <c r="H305" s="23"/>
      <c r="I305" s="23"/>
      <c r="J305" s="23"/>
      <c r="K305" s="23"/>
      <c r="L305" s="23"/>
      <c r="M305" s="26"/>
    </row>
    <row r="306" spans="2:13" ht="15.75">
      <c r="B306" s="19">
        <f>الاكواد!B305</f>
        <v>0</v>
      </c>
      <c r="C306" s="6">
        <f>الاكواد!C305</f>
        <v>0</v>
      </c>
      <c r="D306" s="23"/>
      <c r="E306" s="23"/>
      <c r="F306" s="23"/>
      <c r="G306" s="23"/>
      <c r="H306" s="23"/>
      <c r="I306" s="23"/>
      <c r="J306" s="23"/>
      <c r="K306" s="23"/>
      <c r="L306" s="23"/>
      <c r="M306" s="26"/>
    </row>
    <row r="307" spans="2:13" ht="15.75">
      <c r="B307" s="19">
        <f>الاكواد!B306</f>
        <v>0</v>
      </c>
      <c r="C307" s="6">
        <f>الاكواد!C306</f>
        <v>0</v>
      </c>
      <c r="D307" s="23"/>
      <c r="E307" s="23"/>
      <c r="F307" s="23"/>
      <c r="G307" s="23"/>
      <c r="H307" s="23"/>
      <c r="I307" s="23"/>
      <c r="J307" s="23"/>
      <c r="K307" s="23"/>
      <c r="L307" s="23"/>
      <c r="M307" s="26"/>
    </row>
    <row r="308" spans="2:13" ht="15.75">
      <c r="B308" s="19">
        <f>الاكواد!B307</f>
        <v>0</v>
      </c>
      <c r="C308" s="6">
        <f>الاكواد!C307</f>
        <v>0</v>
      </c>
      <c r="D308" s="23"/>
      <c r="E308" s="23"/>
      <c r="F308" s="23"/>
      <c r="G308" s="23"/>
      <c r="H308" s="23"/>
      <c r="I308" s="23"/>
      <c r="J308" s="23"/>
      <c r="K308" s="23"/>
      <c r="L308" s="23"/>
      <c r="M308" s="26"/>
    </row>
    <row r="309" spans="2:13" ht="15.75">
      <c r="B309" s="19">
        <f>الاكواد!B308</f>
        <v>0</v>
      </c>
      <c r="C309" s="6">
        <f>الاكواد!C308</f>
        <v>0</v>
      </c>
      <c r="D309" s="23"/>
      <c r="E309" s="23"/>
      <c r="F309" s="23"/>
      <c r="G309" s="23"/>
      <c r="H309" s="23"/>
      <c r="I309" s="23"/>
      <c r="J309" s="23"/>
      <c r="K309" s="23"/>
      <c r="L309" s="23"/>
      <c r="M309" s="26"/>
    </row>
    <row r="310" spans="2:13" ht="15.75">
      <c r="B310" s="19">
        <f>الاكواد!B309</f>
        <v>0</v>
      </c>
      <c r="C310" s="6">
        <f>الاكواد!C309</f>
        <v>0</v>
      </c>
      <c r="D310" s="23"/>
      <c r="E310" s="23"/>
      <c r="F310" s="23"/>
      <c r="G310" s="23"/>
      <c r="H310" s="23"/>
      <c r="I310" s="23"/>
      <c r="J310" s="23"/>
      <c r="K310" s="23"/>
      <c r="L310" s="23"/>
      <c r="M310" s="26"/>
    </row>
    <row r="311" spans="2:13" ht="15.75">
      <c r="B311" s="19">
        <f>الاكواد!B310</f>
        <v>0</v>
      </c>
      <c r="C311" s="6">
        <f>الاكواد!C310</f>
        <v>0</v>
      </c>
      <c r="D311" s="23"/>
      <c r="E311" s="23"/>
      <c r="F311" s="23"/>
      <c r="G311" s="23"/>
      <c r="H311" s="23"/>
      <c r="I311" s="23"/>
      <c r="J311" s="23"/>
      <c r="K311" s="23"/>
      <c r="L311" s="23"/>
      <c r="M311" s="26"/>
    </row>
    <row r="312" spans="2:13" ht="15.75">
      <c r="B312" s="19">
        <f>الاكواد!B311</f>
        <v>0</v>
      </c>
      <c r="C312" s="6">
        <f>الاكواد!C311</f>
        <v>0</v>
      </c>
      <c r="D312" s="23"/>
      <c r="E312" s="23"/>
      <c r="F312" s="23"/>
      <c r="G312" s="23"/>
      <c r="H312" s="23"/>
      <c r="I312" s="23"/>
      <c r="J312" s="23"/>
      <c r="K312" s="23"/>
      <c r="L312" s="23"/>
      <c r="M312" s="26"/>
    </row>
    <row r="313" spans="2:13" ht="15.75">
      <c r="B313" s="19">
        <f>الاكواد!B312</f>
        <v>0</v>
      </c>
      <c r="C313" s="6">
        <f>الاكواد!C312</f>
        <v>0</v>
      </c>
      <c r="D313" s="23"/>
      <c r="E313" s="23"/>
      <c r="F313" s="23"/>
      <c r="G313" s="23"/>
      <c r="H313" s="23"/>
      <c r="I313" s="23"/>
      <c r="J313" s="23"/>
      <c r="K313" s="23"/>
      <c r="L313" s="23"/>
      <c r="M313" s="26"/>
    </row>
    <row r="314" spans="2:13" ht="15.75">
      <c r="B314" s="19">
        <f>الاكواد!B313</f>
        <v>0</v>
      </c>
      <c r="C314" s="6">
        <f>الاكواد!C313</f>
        <v>0</v>
      </c>
      <c r="D314" s="23"/>
      <c r="E314" s="23"/>
      <c r="F314" s="23"/>
      <c r="G314" s="23"/>
      <c r="H314" s="23"/>
      <c r="I314" s="23"/>
      <c r="J314" s="23"/>
      <c r="K314" s="23"/>
      <c r="L314" s="23"/>
      <c r="M314" s="26"/>
    </row>
    <row r="315" spans="2:13" ht="15.75">
      <c r="B315" s="19">
        <f>الاكواد!B314</f>
        <v>0</v>
      </c>
      <c r="C315" s="6">
        <f>الاكواد!C314</f>
        <v>0</v>
      </c>
      <c r="D315" s="23"/>
      <c r="E315" s="23"/>
      <c r="F315" s="23"/>
      <c r="G315" s="23"/>
      <c r="H315" s="23"/>
      <c r="I315" s="23"/>
      <c r="J315" s="23"/>
      <c r="K315" s="23"/>
      <c r="L315" s="23"/>
      <c r="M315" s="26"/>
    </row>
    <row r="316" spans="2:13" ht="15.75">
      <c r="B316" s="19">
        <f>الاكواد!B315</f>
        <v>0</v>
      </c>
      <c r="C316" s="6">
        <f>الاكواد!C315</f>
        <v>0</v>
      </c>
      <c r="D316" s="23"/>
      <c r="E316" s="23"/>
      <c r="F316" s="23"/>
      <c r="G316" s="23"/>
      <c r="H316" s="23"/>
      <c r="I316" s="23"/>
      <c r="J316" s="23"/>
      <c r="K316" s="23"/>
      <c r="L316" s="23"/>
      <c r="M316" s="26"/>
    </row>
    <row r="317" spans="2:13" ht="15.75">
      <c r="B317" s="19">
        <f>الاكواد!B316</f>
        <v>0</v>
      </c>
      <c r="C317" s="6">
        <f>الاكواد!C316</f>
        <v>0</v>
      </c>
      <c r="D317" s="23"/>
      <c r="E317" s="23"/>
      <c r="F317" s="23"/>
      <c r="G317" s="23"/>
      <c r="H317" s="23"/>
      <c r="I317" s="23"/>
      <c r="J317" s="23"/>
      <c r="K317" s="23"/>
      <c r="L317" s="23"/>
      <c r="M317" s="26"/>
    </row>
    <row r="318" spans="2:13" ht="15.75">
      <c r="B318" s="19">
        <f>الاكواد!B317</f>
        <v>0</v>
      </c>
      <c r="C318" s="6">
        <f>الاكواد!C317</f>
        <v>0</v>
      </c>
      <c r="D318" s="23"/>
      <c r="E318" s="23"/>
      <c r="F318" s="23"/>
      <c r="G318" s="23"/>
      <c r="H318" s="23"/>
      <c r="I318" s="23"/>
      <c r="J318" s="23"/>
      <c r="K318" s="23"/>
      <c r="L318" s="23"/>
      <c r="M318" s="26"/>
    </row>
    <row r="319" spans="2:13" ht="15.75">
      <c r="B319" s="19">
        <f>الاكواد!B318</f>
        <v>0</v>
      </c>
      <c r="C319" s="6">
        <f>الاكواد!C318</f>
        <v>0</v>
      </c>
      <c r="D319" s="23"/>
      <c r="E319" s="23"/>
      <c r="F319" s="23"/>
      <c r="G319" s="23"/>
      <c r="H319" s="23"/>
      <c r="I319" s="23"/>
      <c r="J319" s="23"/>
      <c r="K319" s="23"/>
      <c r="L319" s="23"/>
      <c r="M319" s="26"/>
    </row>
    <row r="320" spans="2:13" ht="15.75">
      <c r="B320" s="19">
        <f>الاكواد!B319</f>
        <v>0</v>
      </c>
      <c r="C320" s="6">
        <f>الاكواد!C319</f>
        <v>0</v>
      </c>
      <c r="D320" s="23"/>
      <c r="E320" s="23"/>
      <c r="F320" s="23"/>
      <c r="G320" s="23"/>
      <c r="H320" s="23"/>
      <c r="I320" s="23"/>
      <c r="J320" s="23"/>
      <c r="K320" s="23"/>
      <c r="L320" s="23"/>
      <c r="M320" s="26"/>
    </row>
    <row r="321" spans="2:13" ht="15.75">
      <c r="B321" s="19">
        <f>الاكواد!B320</f>
        <v>0</v>
      </c>
      <c r="C321" s="6">
        <f>الاكواد!C320</f>
        <v>0</v>
      </c>
      <c r="D321" s="23"/>
      <c r="E321" s="23"/>
      <c r="F321" s="23"/>
      <c r="G321" s="23"/>
      <c r="H321" s="23"/>
      <c r="I321" s="23"/>
      <c r="J321" s="23"/>
      <c r="K321" s="23"/>
      <c r="L321" s="23"/>
      <c r="M321" s="26"/>
    </row>
    <row r="322" spans="2:13" ht="15.75">
      <c r="B322" s="19">
        <f>الاكواد!B321</f>
        <v>0</v>
      </c>
      <c r="C322" s="6">
        <f>الاكواد!C321</f>
        <v>0</v>
      </c>
      <c r="D322" s="23"/>
      <c r="E322" s="23"/>
      <c r="F322" s="23"/>
      <c r="G322" s="23"/>
      <c r="H322" s="23"/>
      <c r="I322" s="23"/>
      <c r="J322" s="23"/>
      <c r="K322" s="23"/>
      <c r="L322" s="23"/>
      <c r="M322" s="26"/>
    </row>
    <row r="323" spans="2:13" ht="15.75">
      <c r="B323" s="19">
        <f>الاكواد!B322</f>
        <v>0</v>
      </c>
      <c r="C323" s="6">
        <f>الاكواد!C322</f>
        <v>0</v>
      </c>
      <c r="D323" s="23"/>
      <c r="E323" s="23"/>
      <c r="F323" s="23"/>
      <c r="G323" s="23"/>
      <c r="H323" s="23"/>
      <c r="I323" s="23"/>
      <c r="J323" s="23"/>
      <c r="K323" s="23"/>
      <c r="L323" s="23"/>
      <c r="M323" s="26"/>
    </row>
    <row r="324" spans="2:13" ht="15.75">
      <c r="B324" s="19">
        <f>الاكواد!B323</f>
        <v>0</v>
      </c>
      <c r="C324" s="6">
        <f>الاكواد!C323</f>
        <v>0</v>
      </c>
      <c r="D324" s="23"/>
      <c r="E324" s="23"/>
      <c r="F324" s="23"/>
      <c r="G324" s="23"/>
      <c r="H324" s="23"/>
      <c r="I324" s="23"/>
      <c r="J324" s="23"/>
      <c r="K324" s="23"/>
      <c r="L324" s="23"/>
      <c r="M324" s="26"/>
    </row>
    <row r="325" spans="2:13" ht="15.75">
      <c r="B325" s="19">
        <f>الاكواد!B324</f>
        <v>0</v>
      </c>
      <c r="C325" s="6">
        <f>الاكواد!C324</f>
        <v>0</v>
      </c>
      <c r="D325" s="23"/>
      <c r="E325" s="23"/>
      <c r="F325" s="23"/>
      <c r="G325" s="23"/>
      <c r="H325" s="23"/>
      <c r="I325" s="23"/>
      <c r="J325" s="23"/>
      <c r="K325" s="23"/>
      <c r="L325" s="23"/>
      <c r="M325" s="26"/>
    </row>
    <row r="326" spans="2:13" ht="15.75">
      <c r="B326" s="19">
        <f>الاكواد!B325</f>
        <v>0</v>
      </c>
      <c r="C326" s="6">
        <f>الاكواد!C325</f>
        <v>0</v>
      </c>
      <c r="D326" s="23"/>
      <c r="E326" s="23"/>
      <c r="F326" s="23"/>
      <c r="G326" s="23"/>
      <c r="H326" s="23"/>
      <c r="I326" s="23"/>
      <c r="J326" s="23"/>
      <c r="K326" s="23"/>
      <c r="L326" s="23"/>
      <c r="M326" s="26"/>
    </row>
    <row r="327" spans="2:13" ht="15.75">
      <c r="B327" s="19">
        <f>الاكواد!B326</f>
        <v>0</v>
      </c>
      <c r="C327" s="6">
        <f>الاكواد!C326</f>
        <v>0</v>
      </c>
      <c r="D327" s="23"/>
      <c r="E327" s="23"/>
      <c r="F327" s="23"/>
      <c r="G327" s="23"/>
      <c r="H327" s="23"/>
      <c r="I327" s="23"/>
      <c r="J327" s="23"/>
      <c r="K327" s="23"/>
      <c r="L327" s="23"/>
      <c r="M327" s="26"/>
    </row>
    <row r="328" spans="2:13" ht="15.75">
      <c r="B328" s="19">
        <f>الاكواد!B327</f>
        <v>0</v>
      </c>
      <c r="C328" s="6">
        <f>الاكواد!C327</f>
        <v>0</v>
      </c>
      <c r="D328" s="23"/>
      <c r="E328" s="23"/>
      <c r="F328" s="23"/>
      <c r="G328" s="23"/>
      <c r="H328" s="23"/>
      <c r="I328" s="23"/>
      <c r="J328" s="23"/>
      <c r="K328" s="23"/>
      <c r="L328" s="23"/>
      <c r="M328" s="26"/>
    </row>
    <row r="329" spans="2:13" ht="15.75">
      <c r="B329" s="19">
        <f>الاكواد!B328</f>
        <v>0</v>
      </c>
      <c r="C329" s="6">
        <f>الاكواد!C328</f>
        <v>0</v>
      </c>
      <c r="D329" s="23"/>
      <c r="E329" s="23"/>
      <c r="F329" s="23"/>
      <c r="G329" s="23"/>
      <c r="H329" s="23"/>
      <c r="I329" s="23"/>
      <c r="J329" s="23"/>
      <c r="K329" s="23"/>
      <c r="L329" s="23"/>
      <c r="M329" s="26"/>
    </row>
    <row r="330" spans="2:13" ht="15.75">
      <c r="B330" s="19">
        <f>الاكواد!B329</f>
        <v>0</v>
      </c>
      <c r="C330" s="6">
        <f>الاكواد!C329</f>
        <v>0</v>
      </c>
      <c r="D330" s="23"/>
      <c r="E330" s="23"/>
      <c r="F330" s="23"/>
      <c r="G330" s="23"/>
      <c r="H330" s="23"/>
      <c r="I330" s="23"/>
      <c r="J330" s="23"/>
      <c r="K330" s="23"/>
      <c r="L330" s="23"/>
      <c r="M330" s="26"/>
    </row>
    <row r="331" spans="2:13" ht="15.75">
      <c r="B331" s="19">
        <f>الاكواد!B330</f>
        <v>0</v>
      </c>
      <c r="C331" s="6">
        <f>الاكواد!C330</f>
        <v>0</v>
      </c>
      <c r="D331" s="23"/>
      <c r="E331" s="23"/>
      <c r="F331" s="23"/>
      <c r="G331" s="23"/>
      <c r="H331" s="23"/>
      <c r="I331" s="23"/>
      <c r="J331" s="23"/>
      <c r="K331" s="23"/>
      <c r="L331" s="23"/>
      <c r="M331" s="26"/>
    </row>
    <row r="332" spans="2:13" ht="15.75">
      <c r="B332" s="19">
        <f>الاكواد!B331</f>
        <v>0</v>
      </c>
      <c r="C332" s="6">
        <f>الاكواد!C331</f>
        <v>0</v>
      </c>
      <c r="D332" s="23"/>
      <c r="E332" s="23"/>
      <c r="F332" s="23"/>
      <c r="G332" s="23"/>
      <c r="H332" s="23"/>
      <c r="I332" s="23"/>
      <c r="J332" s="23"/>
      <c r="K332" s="23"/>
      <c r="L332" s="23"/>
      <c r="M332" s="26"/>
    </row>
    <row r="333" spans="2:13" ht="15.75">
      <c r="B333" s="19">
        <f>الاكواد!B332</f>
        <v>0</v>
      </c>
      <c r="C333" s="6">
        <f>الاكواد!C332</f>
        <v>0</v>
      </c>
      <c r="D333" s="23"/>
      <c r="E333" s="23"/>
      <c r="F333" s="23"/>
      <c r="G333" s="23"/>
      <c r="H333" s="23"/>
      <c r="I333" s="23"/>
      <c r="J333" s="23"/>
      <c r="K333" s="23"/>
      <c r="L333" s="23"/>
      <c r="M333" s="26"/>
    </row>
    <row r="334" spans="2:13" ht="15.75">
      <c r="B334" s="19">
        <f>الاكواد!B333</f>
        <v>0</v>
      </c>
      <c r="C334" s="6">
        <f>الاكواد!C333</f>
        <v>0</v>
      </c>
      <c r="D334" s="23"/>
      <c r="E334" s="23"/>
      <c r="F334" s="23"/>
      <c r="G334" s="23"/>
      <c r="H334" s="23"/>
      <c r="I334" s="23"/>
      <c r="J334" s="23"/>
      <c r="K334" s="23"/>
      <c r="L334" s="23"/>
      <c r="M334" s="26"/>
    </row>
    <row r="335" spans="2:13" ht="15.75">
      <c r="B335" s="19">
        <f>الاكواد!B334</f>
        <v>0</v>
      </c>
      <c r="C335" s="6">
        <f>الاكواد!C334</f>
        <v>0</v>
      </c>
      <c r="D335" s="23"/>
      <c r="E335" s="23"/>
      <c r="F335" s="23"/>
      <c r="G335" s="23"/>
      <c r="H335" s="23"/>
      <c r="I335" s="23"/>
      <c r="J335" s="23"/>
      <c r="K335" s="23"/>
      <c r="L335" s="23"/>
      <c r="M335" s="26"/>
    </row>
    <row r="336" spans="2:13" ht="15.75">
      <c r="B336" s="19">
        <f>الاكواد!B335</f>
        <v>0</v>
      </c>
      <c r="C336" s="6">
        <f>الاكواد!C335</f>
        <v>0</v>
      </c>
      <c r="D336" s="23"/>
      <c r="E336" s="23"/>
      <c r="F336" s="23"/>
      <c r="G336" s="23"/>
      <c r="H336" s="23"/>
      <c r="I336" s="23"/>
      <c r="J336" s="23"/>
      <c r="K336" s="23"/>
      <c r="L336" s="23"/>
      <c r="M336" s="26"/>
    </row>
    <row r="337" spans="2:13" ht="15.75">
      <c r="B337" s="19">
        <f>الاكواد!B336</f>
        <v>0</v>
      </c>
      <c r="C337" s="6">
        <f>الاكواد!C336</f>
        <v>0</v>
      </c>
      <c r="D337" s="23"/>
      <c r="E337" s="23"/>
      <c r="F337" s="23"/>
      <c r="G337" s="23"/>
      <c r="H337" s="23"/>
      <c r="I337" s="23"/>
      <c r="J337" s="23"/>
      <c r="K337" s="23"/>
      <c r="L337" s="23"/>
      <c r="M337" s="26"/>
    </row>
    <row r="338" spans="2:13" ht="15.75">
      <c r="B338" s="19">
        <f>الاكواد!B337</f>
        <v>0</v>
      </c>
      <c r="C338" s="6">
        <f>الاكواد!C337</f>
        <v>0</v>
      </c>
      <c r="D338" s="23"/>
      <c r="E338" s="23"/>
      <c r="F338" s="23"/>
      <c r="G338" s="23"/>
      <c r="H338" s="23"/>
      <c r="I338" s="23"/>
      <c r="J338" s="23"/>
      <c r="K338" s="23"/>
      <c r="L338" s="23"/>
      <c r="M338" s="26"/>
    </row>
    <row r="339" spans="2:13" ht="15.75">
      <c r="B339" s="19">
        <f>الاكواد!B338</f>
        <v>0</v>
      </c>
      <c r="C339" s="6">
        <f>الاكواد!C338</f>
        <v>0</v>
      </c>
      <c r="D339" s="23"/>
      <c r="E339" s="23"/>
      <c r="F339" s="23"/>
      <c r="G339" s="23"/>
      <c r="H339" s="23"/>
      <c r="I339" s="23"/>
      <c r="J339" s="23"/>
      <c r="K339" s="23"/>
      <c r="L339" s="23"/>
      <c r="M339" s="26"/>
    </row>
    <row r="340" spans="2:13" ht="15.75">
      <c r="B340" s="19">
        <f>الاكواد!B339</f>
        <v>0</v>
      </c>
      <c r="C340" s="6">
        <f>الاكواد!C339</f>
        <v>0</v>
      </c>
      <c r="D340" s="23"/>
      <c r="E340" s="23"/>
      <c r="F340" s="23"/>
      <c r="G340" s="23"/>
      <c r="H340" s="23"/>
      <c r="I340" s="23"/>
      <c r="J340" s="23"/>
      <c r="K340" s="23"/>
      <c r="L340" s="23"/>
      <c r="M340" s="26"/>
    </row>
    <row r="341" spans="2:13" ht="15.75">
      <c r="B341" s="19">
        <f>الاكواد!B340</f>
        <v>0</v>
      </c>
      <c r="C341" s="6">
        <f>الاكواد!C340</f>
        <v>0</v>
      </c>
      <c r="D341" s="23"/>
      <c r="E341" s="23"/>
      <c r="F341" s="23"/>
      <c r="G341" s="23"/>
      <c r="H341" s="23"/>
      <c r="I341" s="23"/>
      <c r="J341" s="23"/>
      <c r="K341" s="23"/>
      <c r="L341" s="23"/>
      <c r="M341" s="26"/>
    </row>
    <row r="342" spans="2:13" ht="15.75">
      <c r="B342" s="19">
        <f>الاكواد!B341</f>
        <v>0</v>
      </c>
      <c r="C342" s="6">
        <f>الاكواد!C341</f>
        <v>0</v>
      </c>
      <c r="D342" s="23"/>
      <c r="E342" s="23"/>
      <c r="F342" s="23"/>
      <c r="G342" s="23"/>
      <c r="H342" s="23"/>
      <c r="I342" s="23"/>
      <c r="J342" s="23"/>
      <c r="K342" s="23"/>
      <c r="L342" s="23"/>
      <c r="M342" s="26"/>
    </row>
    <row r="343" spans="2:13" ht="15.75">
      <c r="B343" s="19">
        <f>الاكواد!B342</f>
        <v>0</v>
      </c>
      <c r="C343" s="6">
        <f>الاكواد!C342</f>
        <v>0</v>
      </c>
      <c r="D343" s="23"/>
      <c r="E343" s="23"/>
      <c r="F343" s="23"/>
      <c r="G343" s="23"/>
      <c r="H343" s="23"/>
      <c r="I343" s="23"/>
      <c r="J343" s="23"/>
      <c r="K343" s="23"/>
      <c r="L343" s="23"/>
      <c r="M343" s="26"/>
    </row>
    <row r="344" spans="2:13" ht="15.75">
      <c r="B344" s="19">
        <f>الاكواد!B343</f>
        <v>0</v>
      </c>
      <c r="C344" s="6">
        <f>الاكواد!C343</f>
        <v>0</v>
      </c>
      <c r="D344" s="23"/>
      <c r="E344" s="23"/>
      <c r="F344" s="23"/>
      <c r="G344" s="23"/>
      <c r="H344" s="23"/>
      <c r="I344" s="23"/>
      <c r="J344" s="23"/>
      <c r="K344" s="23"/>
      <c r="L344" s="23"/>
      <c r="M344" s="26"/>
    </row>
    <row r="345" spans="2:13" ht="15.75">
      <c r="B345" s="19">
        <f>الاكواد!B344</f>
        <v>0</v>
      </c>
      <c r="C345" s="6">
        <f>الاكواد!C344</f>
        <v>0</v>
      </c>
      <c r="D345" s="23"/>
      <c r="E345" s="23"/>
      <c r="F345" s="23"/>
      <c r="G345" s="23"/>
      <c r="H345" s="23"/>
      <c r="I345" s="23"/>
      <c r="J345" s="23"/>
      <c r="K345" s="23"/>
      <c r="L345" s="23"/>
      <c r="M345" s="26"/>
    </row>
    <row r="346" spans="2:13" ht="15.75">
      <c r="B346" s="19">
        <f>الاكواد!B345</f>
        <v>0</v>
      </c>
      <c r="C346" s="6">
        <f>الاكواد!C345</f>
        <v>0</v>
      </c>
      <c r="D346" s="23"/>
      <c r="E346" s="23"/>
      <c r="F346" s="23"/>
      <c r="G346" s="23"/>
      <c r="H346" s="23"/>
      <c r="I346" s="23"/>
      <c r="J346" s="23"/>
      <c r="K346" s="23"/>
      <c r="L346" s="23"/>
      <c r="M346" s="26"/>
    </row>
    <row r="347" spans="2:13" ht="15.75">
      <c r="B347" s="19">
        <f>الاكواد!B346</f>
        <v>0</v>
      </c>
      <c r="C347" s="6">
        <f>الاكواد!C346</f>
        <v>0</v>
      </c>
      <c r="D347" s="23"/>
      <c r="E347" s="23"/>
      <c r="F347" s="23"/>
      <c r="G347" s="23"/>
      <c r="H347" s="23"/>
      <c r="I347" s="23"/>
      <c r="J347" s="23"/>
      <c r="K347" s="23"/>
      <c r="L347" s="23"/>
      <c r="M347" s="26"/>
    </row>
    <row r="348" spans="2:13" ht="15.75">
      <c r="B348" s="19">
        <f>الاكواد!B347</f>
        <v>0</v>
      </c>
      <c r="C348" s="6">
        <f>الاكواد!C347</f>
        <v>0</v>
      </c>
      <c r="D348" s="23"/>
      <c r="E348" s="23"/>
      <c r="F348" s="23"/>
      <c r="G348" s="23"/>
      <c r="H348" s="23"/>
      <c r="I348" s="23"/>
      <c r="J348" s="23"/>
      <c r="K348" s="23"/>
      <c r="L348" s="23"/>
      <c r="M348" s="26"/>
    </row>
    <row r="349" spans="2:13" ht="15.75">
      <c r="B349" s="19">
        <f>الاكواد!B348</f>
        <v>0</v>
      </c>
      <c r="C349" s="6">
        <f>الاكواد!C348</f>
        <v>0</v>
      </c>
      <c r="D349" s="23"/>
      <c r="E349" s="23"/>
      <c r="F349" s="23"/>
      <c r="G349" s="23"/>
      <c r="H349" s="23"/>
      <c r="I349" s="23"/>
      <c r="J349" s="23"/>
      <c r="K349" s="23"/>
      <c r="L349" s="23"/>
      <c r="M349" s="26"/>
    </row>
    <row r="350" spans="2:13" ht="15.75">
      <c r="B350" s="19">
        <f>الاكواد!B349</f>
        <v>0</v>
      </c>
      <c r="C350" s="6">
        <f>الاكواد!C349</f>
        <v>0</v>
      </c>
      <c r="D350" s="23"/>
      <c r="E350" s="23"/>
      <c r="F350" s="23"/>
      <c r="G350" s="23"/>
      <c r="H350" s="23"/>
      <c r="I350" s="23"/>
      <c r="J350" s="23"/>
      <c r="K350" s="23"/>
      <c r="L350" s="23"/>
      <c r="M350" s="26"/>
    </row>
    <row r="351" spans="2:13" ht="15.75">
      <c r="B351" s="19">
        <f>الاكواد!B350</f>
        <v>0</v>
      </c>
      <c r="C351" s="6">
        <f>الاكواد!C350</f>
        <v>0</v>
      </c>
      <c r="D351" s="23"/>
      <c r="E351" s="23"/>
      <c r="F351" s="23"/>
      <c r="G351" s="23"/>
      <c r="H351" s="23"/>
      <c r="I351" s="23"/>
      <c r="J351" s="23"/>
      <c r="K351" s="23"/>
      <c r="L351" s="23"/>
      <c r="M351" s="26"/>
    </row>
    <row r="352" spans="2:13" ht="15.75">
      <c r="B352" s="19">
        <f>الاكواد!B351</f>
        <v>0</v>
      </c>
      <c r="C352" s="6">
        <f>الاكواد!C351</f>
        <v>0</v>
      </c>
      <c r="D352" s="23"/>
      <c r="E352" s="23"/>
      <c r="F352" s="23"/>
      <c r="G352" s="23"/>
      <c r="H352" s="23"/>
      <c r="I352" s="23"/>
      <c r="J352" s="23"/>
      <c r="K352" s="23"/>
      <c r="L352" s="23"/>
      <c r="M352" s="26"/>
    </row>
    <row r="353" spans="2:13" ht="15.75">
      <c r="B353" s="19">
        <f>الاكواد!B352</f>
        <v>0</v>
      </c>
      <c r="C353" s="6">
        <f>الاكواد!C352</f>
        <v>0</v>
      </c>
      <c r="D353" s="23"/>
      <c r="E353" s="23"/>
      <c r="F353" s="23"/>
      <c r="G353" s="23"/>
      <c r="H353" s="23"/>
      <c r="I353" s="23"/>
      <c r="J353" s="23"/>
      <c r="K353" s="23"/>
      <c r="L353" s="23"/>
      <c r="M353" s="26"/>
    </row>
    <row r="354" spans="2:13" ht="15.75">
      <c r="B354" s="19">
        <f>الاكواد!B353</f>
        <v>0</v>
      </c>
      <c r="C354" s="6">
        <f>الاكواد!C353</f>
        <v>0</v>
      </c>
      <c r="D354" s="23"/>
      <c r="E354" s="23"/>
      <c r="F354" s="23"/>
      <c r="G354" s="23"/>
      <c r="H354" s="23"/>
      <c r="I354" s="23"/>
      <c r="J354" s="23"/>
      <c r="K354" s="23"/>
      <c r="L354" s="23"/>
      <c r="M354" s="26"/>
    </row>
    <row r="355" spans="2:13" ht="15.75">
      <c r="B355" s="19">
        <f>الاكواد!B354</f>
        <v>0</v>
      </c>
      <c r="C355" s="6">
        <f>الاكواد!C354</f>
        <v>0</v>
      </c>
      <c r="D355" s="23"/>
      <c r="E355" s="23"/>
      <c r="F355" s="23"/>
      <c r="G355" s="23"/>
      <c r="H355" s="23"/>
      <c r="I355" s="23"/>
      <c r="J355" s="23"/>
      <c r="K355" s="23"/>
      <c r="L355" s="23"/>
      <c r="M355" s="26"/>
    </row>
    <row r="356" spans="2:13" ht="15.75">
      <c r="B356" s="19">
        <f>الاكواد!B355</f>
        <v>0</v>
      </c>
      <c r="C356" s="6">
        <f>الاكواد!C355</f>
        <v>0</v>
      </c>
      <c r="D356" s="23"/>
      <c r="E356" s="23"/>
      <c r="F356" s="23"/>
      <c r="G356" s="23"/>
      <c r="H356" s="23"/>
      <c r="I356" s="23"/>
      <c r="J356" s="23"/>
      <c r="K356" s="23"/>
      <c r="L356" s="23"/>
      <c r="M356" s="26"/>
    </row>
    <row r="357" spans="2:13" ht="15.75">
      <c r="B357" s="19">
        <f>الاكواد!B356</f>
        <v>0</v>
      </c>
      <c r="C357" s="6">
        <f>الاكواد!C356</f>
        <v>0</v>
      </c>
      <c r="D357" s="23"/>
      <c r="E357" s="23"/>
      <c r="F357" s="23"/>
      <c r="G357" s="23"/>
      <c r="H357" s="23"/>
      <c r="I357" s="23"/>
      <c r="J357" s="23"/>
      <c r="K357" s="23"/>
      <c r="L357" s="23"/>
      <c r="M357" s="26"/>
    </row>
    <row r="358" spans="2:13" ht="15.75">
      <c r="B358" s="19">
        <f>الاكواد!B357</f>
        <v>0</v>
      </c>
      <c r="C358" s="6">
        <f>الاكواد!C357</f>
        <v>0</v>
      </c>
      <c r="D358" s="23"/>
      <c r="E358" s="23"/>
      <c r="F358" s="23"/>
      <c r="G358" s="23"/>
      <c r="H358" s="23"/>
      <c r="I358" s="23"/>
      <c r="J358" s="23"/>
      <c r="K358" s="23"/>
      <c r="L358" s="23"/>
      <c r="M358" s="26"/>
    </row>
    <row r="359" spans="2:13" ht="15.75">
      <c r="B359" s="19">
        <f>الاكواد!B358</f>
        <v>0</v>
      </c>
      <c r="C359" s="6">
        <f>الاكواد!C358</f>
        <v>0</v>
      </c>
      <c r="D359" s="23"/>
      <c r="E359" s="23"/>
      <c r="F359" s="23"/>
      <c r="G359" s="23"/>
      <c r="H359" s="23"/>
      <c r="I359" s="23"/>
      <c r="J359" s="23"/>
      <c r="K359" s="23"/>
      <c r="L359" s="23"/>
      <c r="M359" s="26"/>
    </row>
    <row r="360" spans="2:13" ht="15.75">
      <c r="B360" s="19">
        <f>الاكواد!B359</f>
        <v>0</v>
      </c>
      <c r="C360" s="6">
        <f>الاكواد!C359</f>
        <v>0</v>
      </c>
      <c r="D360" s="23"/>
      <c r="E360" s="23"/>
      <c r="F360" s="23"/>
      <c r="G360" s="23"/>
      <c r="H360" s="23"/>
      <c r="I360" s="23"/>
      <c r="J360" s="23"/>
      <c r="K360" s="23"/>
      <c r="L360" s="23"/>
      <c r="M360" s="26"/>
    </row>
    <row r="361" spans="2:13" ht="15.75">
      <c r="B361" s="19">
        <f>الاكواد!B360</f>
        <v>0</v>
      </c>
      <c r="C361" s="6">
        <f>الاكواد!C360</f>
        <v>0</v>
      </c>
      <c r="D361" s="23"/>
      <c r="E361" s="23"/>
      <c r="F361" s="23"/>
      <c r="G361" s="23"/>
      <c r="H361" s="23"/>
      <c r="I361" s="23"/>
      <c r="J361" s="23"/>
      <c r="K361" s="23"/>
      <c r="L361" s="23"/>
      <c r="M361" s="26"/>
    </row>
    <row r="362" spans="2:13" ht="15.75">
      <c r="B362" s="19">
        <f>الاكواد!B361</f>
        <v>0</v>
      </c>
      <c r="C362" s="6">
        <f>الاكواد!C361</f>
        <v>0</v>
      </c>
      <c r="D362" s="23"/>
      <c r="E362" s="23"/>
      <c r="F362" s="23"/>
      <c r="G362" s="23"/>
      <c r="H362" s="23"/>
      <c r="I362" s="23"/>
      <c r="J362" s="23"/>
      <c r="K362" s="23"/>
      <c r="L362" s="23"/>
      <c r="M362" s="26"/>
    </row>
    <row r="363" spans="2:13" ht="15.75">
      <c r="B363" s="19">
        <f>الاكواد!B362</f>
        <v>0</v>
      </c>
      <c r="C363" s="6">
        <f>الاكواد!C362</f>
        <v>0</v>
      </c>
      <c r="D363" s="23"/>
      <c r="E363" s="23"/>
      <c r="F363" s="23"/>
      <c r="G363" s="23"/>
      <c r="H363" s="23"/>
      <c r="I363" s="23"/>
      <c r="J363" s="23"/>
      <c r="K363" s="23"/>
      <c r="L363" s="23"/>
      <c r="M363" s="26"/>
    </row>
    <row r="364" spans="2:13" ht="15.75">
      <c r="B364" s="19">
        <f>الاكواد!B363</f>
        <v>0</v>
      </c>
      <c r="C364" s="6">
        <f>الاكواد!C363</f>
        <v>0</v>
      </c>
      <c r="D364" s="23"/>
      <c r="E364" s="23"/>
      <c r="F364" s="23"/>
      <c r="G364" s="23"/>
      <c r="H364" s="23"/>
      <c r="I364" s="23"/>
      <c r="J364" s="23"/>
      <c r="K364" s="23"/>
      <c r="L364" s="23"/>
      <c r="M364" s="26"/>
    </row>
    <row r="365" spans="2:13" ht="15.75">
      <c r="B365" s="19">
        <f>الاكواد!B364</f>
        <v>0</v>
      </c>
      <c r="C365" s="6">
        <f>الاكواد!C364</f>
        <v>0</v>
      </c>
      <c r="D365" s="23"/>
      <c r="E365" s="23"/>
      <c r="F365" s="23"/>
      <c r="G365" s="23"/>
      <c r="H365" s="23"/>
      <c r="I365" s="23"/>
      <c r="J365" s="23"/>
      <c r="K365" s="23"/>
      <c r="L365" s="23"/>
      <c r="M365" s="26"/>
    </row>
    <row r="366" spans="2:13" ht="15.75">
      <c r="B366" s="19">
        <f>الاكواد!B365</f>
        <v>0</v>
      </c>
      <c r="C366" s="6">
        <f>الاكواد!C365</f>
        <v>0</v>
      </c>
      <c r="D366" s="23"/>
      <c r="E366" s="23"/>
      <c r="F366" s="23"/>
      <c r="G366" s="23"/>
      <c r="H366" s="23"/>
      <c r="I366" s="23"/>
      <c r="J366" s="23"/>
      <c r="K366" s="23"/>
      <c r="L366" s="23"/>
      <c r="M366" s="26"/>
    </row>
    <row r="367" spans="2:13" ht="15.75">
      <c r="B367" s="19">
        <f>الاكواد!B366</f>
        <v>0</v>
      </c>
      <c r="C367" s="6">
        <f>الاكواد!C366</f>
        <v>0</v>
      </c>
      <c r="D367" s="23"/>
      <c r="E367" s="23"/>
      <c r="F367" s="23"/>
      <c r="G367" s="23"/>
      <c r="H367" s="23"/>
      <c r="I367" s="23"/>
      <c r="J367" s="23"/>
      <c r="K367" s="23"/>
      <c r="L367" s="23"/>
      <c r="M367" s="26"/>
    </row>
    <row r="368" spans="2:13" ht="15.75">
      <c r="B368" s="19">
        <f>الاكواد!B367</f>
        <v>0</v>
      </c>
      <c r="C368" s="6">
        <f>الاكواد!C367</f>
        <v>0</v>
      </c>
      <c r="D368" s="23"/>
      <c r="E368" s="23"/>
      <c r="F368" s="23"/>
      <c r="G368" s="23"/>
      <c r="H368" s="23"/>
      <c r="I368" s="23"/>
      <c r="J368" s="23"/>
      <c r="K368" s="23"/>
      <c r="L368" s="23"/>
      <c r="M368" s="26"/>
    </row>
    <row r="369" spans="2:13" ht="15.75">
      <c r="B369" s="19">
        <f>الاكواد!B368</f>
        <v>0</v>
      </c>
      <c r="C369" s="6">
        <f>الاكواد!C368</f>
        <v>0</v>
      </c>
      <c r="D369" s="23"/>
      <c r="E369" s="23"/>
      <c r="F369" s="23"/>
      <c r="G369" s="23"/>
      <c r="H369" s="23"/>
      <c r="I369" s="23"/>
      <c r="J369" s="23"/>
      <c r="K369" s="23"/>
      <c r="L369" s="23"/>
      <c r="M369" s="26"/>
    </row>
    <row r="370" spans="2:13" ht="15.75">
      <c r="B370" s="19">
        <f>الاكواد!B369</f>
        <v>0</v>
      </c>
      <c r="C370" s="6">
        <f>الاكواد!C369</f>
        <v>0</v>
      </c>
      <c r="D370" s="23"/>
      <c r="E370" s="23"/>
      <c r="F370" s="23"/>
      <c r="G370" s="23"/>
      <c r="H370" s="23"/>
      <c r="I370" s="23"/>
      <c r="J370" s="23"/>
      <c r="K370" s="23"/>
      <c r="L370" s="23"/>
      <c r="M370" s="26"/>
    </row>
    <row r="371" spans="2:13" ht="15.75">
      <c r="B371" s="19">
        <f>الاكواد!B370</f>
        <v>0</v>
      </c>
      <c r="C371" s="6">
        <f>الاكواد!C370</f>
        <v>0</v>
      </c>
      <c r="D371" s="23"/>
      <c r="E371" s="23"/>
      <c r="F371" s="23"/>
      <c r="G371" s="23"/>
      <c r="H371" s="23"/>
      <c r="I371" s="23"/>
      <c r="J371" s="23"/>
      <c r="K371" s="23"/>
      <c r="L371" s="23"/>
      <c r="M371" s="26"/>
    </row>
    <row r="372" spans="2:13" ht="15.75">
      <c r="B372" s="19">
        <f>الاكواد!B371</f>
        <v>0</v>
      </c>
      <c r="C372" s="6">
        <f>الاكواد!C371</f>
        <v>0</v>
      </c>
      <c r="D372" s="23"/>
      <c r="E372" s="23"/>
      <c r="F372" s="23"/>
      <c r="G372" s="23"/>
      <c r="H372" s="23"/>
      <c r="I372" s="23"/>
      <c r="J372" s="23"/>
      <c r="K372" s="23"/>
      <c r="L372" s="23"/>
      <c r="M372" s="26"/>
    </row>
    <row r="373" spans="2:13" ht="15.75">
      <c r="B373" s="19">
        <f>الاكواد!B372</f>
        <v>0</v>
      </c>
      <c r="C373" s="6">
        <f>الاكواد!C372</f>
        <v>0</v>
      </c>
      <c r="D373" s="23"/>
      <c r="E373" s="23"/>
      <c r="F373" s="23"/>
      <c r="G373" s="23"/>
      <c r="H373" s="23"/>
      <c r="I373" s="23"/>
      <c r="J373" s="23"/>
      <c r="K373" s="23"/>
      <c r="L373" s="23"/>
      <c r="M373" s="26"/>
    </row>
    <row r="374" spans="2:13" ht="15.75">
      <c r="B374" s="19">
        <f>الاكواد!B373</f>
        <v>0</v>
      </c>
      <c r="C374" s="6">
        <f>الاكواد!C373</f>
        <v>0</v>
      </c>
      <c r="D374" s="23"/>
      <c r="E374" s="23"/>
      <c r="F374" s="23"/>
      <c r="G374" s="23"/>
      <c r="H374" s="23"/>
      <c r="I374" s="23"/>
      <c r="J374" s="23"/>
      <c r="K374" s="23"/>
      <c r="L374" s="23"/>
      <c r="M374" s="26"/>
    </row>
    <row r="375" spans="2:13" ht="15.75">
      <c r="B375" s="19">
        <f>الاكواد!B374</f>
        <v>0</v>
      </c>
      <c r="C375" s="6">
        <f>الاكواد!C374</f>
        <v>0</v>
      </c>
      <c r="D375" s="23"/>
      <c r="E375" s="23"/>
      <c r="F375" s="23"/>
      <c r="G375" s="23"/>
      <c r="H375" s="23"/>
      <c r="I375" s="23"/>
      <c r="J375" s="23"/>
      <c r="K375" s="23"/>
      <c r="L375" s="23"/>
      <c r="M375" s="26"/>
    </row>
    <row r="376" spans="2:13" ht="15.75">
      <c r="B376" s="19">
        <f>الاكواد!B375</f>
        <v>0</v>
      </c>
      <c r="C376" s="6">
        <f>الاكواد!C375</f>
        <v>0</v>
      </c>
      <c r="D376" s="23"/>
      <c r="E376" s="23"/>
      <c r="F376" s="23"/>
      <c r="G376" s="23"/>
      <c r="H376" s="23"/>
      <c r="I376" s="23"/>
      <c r="J376" s="23"/>
      <c r="K376" s="23"/>
      <c r="L376" s="23"/>
      <c r="M376" s="26"/>
    </row>
    <row r="377" spans="2:13" ht="15.75">
      <c r="B377" s="19">
        <f>الاكواد!B376</f>
        <v>0</v>
      </c>
      <c r="C377" s="6">
        <f>الاكواد!C376</f>
        <v>0</v>
      </c>
      <c r="D377" s="23"/>
      <c r="E377" s="23"/>
      <c r="F377" s="23"/>
      <c r="G377" s="23"/>
      <c r="H377" s="23"/>
      <c r="I377" s="23"/>
      <c r="J377" s="23"/>
      <c r="K377" s="23"/>
      <c r="L377" s="23"/>
      <c r="M377" s="26"/>
    </row>
    <row r="378" spans="2:13" ht="15.75">
      <c r="B378" s="19">
        <f>الاكواد!B377</f>
        <v>0</v>
      </c>
      <c r="C378" s="6">
        <f>الاكواد!C377</f>
        <v>0</v>
      </c>
      <c r="D378" s="23"/>
      <c r="E378" s="23"/>
      <c r="F378" s="23"/>
      <c r="G378" s="23"/>
      <c r="H378" s="23"/>
      <c r="I378" s="23"/>
      <c r="J378" s="23"/>
      <c r="K378" s="23"/>
      <c r="L378" s="23"/>
      <c r="M378" s="26"/>
    </row>
    <row r="379" spans="2:13" ht="15.75">
      <c r="B379" s="19">
        <f>الاكواد!B378</f>
        <v>0</v>
      </c>
      <c r="C379" s="6">
        <f>الاكواد!C378</f>
        <v>0</v>
      </c>
      <c r="D379" s="23"/>
      <c r="E379" s="23"/>
      <c r="F379" s="23"/>
      <c r="G379" s="23"/>
      <c r="H379" s="23"/>
      <c r="I379" s="23"/>
      <c r="J379" s="23"/>
      <c r="K379" s="23"/>
      <c r="L379" s="23"/>
      <c r="M379" s="26"/>
    </row>
    <row r="380" spans="2:13" ht="15.75">
      <c r="B380" s="19">
        <f>الاكواد!B379</f>
        <v>0</v>
      </c>
      <c r="C380" s="6">
        <f>الاكواد!C379</f>
        <v>0</v>
      </c>
      <c r="D380" s="23"/>
      <c r="E380" s="23"/>
      <c r="F380" s="23"/>
      <c r="G380" s="23"/>
      <c r="H380" s="23"/>
      <c r="I380" s="23"/>
      <c r="J380" s="23"/>
      <c r="K380" s="23"/>
      <c r="L380" s="23"/>
      <c r="M380" s="26"/>
    </row>
    <row r="381" spans="2:13" ht="15.75">
      <c r="B381" s="19">
        <f>الاكواد!B380</f>
        <v>0</v>
      </c>
      <c r="C381" s="6">
        <f>الاكواد!C380</f>
        <v>0</v>
      </c>
      <c r="D381" s="23"/>
      <c r="E381" s="23"/>
      <c r="F381" s="23"/>
      <c r="G381" s="23"/>
      <c r="H381" s="23"/>
      <c r="I381" s="23"/>
      <c r="J381" s="23"/>
      <c r="K381" s="23"/>
      <c r="L381" s="23"/>
      <c r="M381" s="26"/>
    </row>
    <row r="382" spans="2:13" ht="15.75">
      <c r="B382" s="19">
        <f>الاكواد!B381</f>
        <v>0</v>
      </c>
      <c r="C382" s="6">
        <f>الاكواد!C381</f>
        <v>0</v>
      </c>
      <c r="D382" s="23"/>
      <c r="E382" s="23"/>
      <c r="F382" s="23"/>
      <c r="G382" s="23"/>
      <c r="H382" s="23"/>
      <c r="I382" s="23"/>
      <c r="J382" s="23"/>
      <c r="K382" s="23"/>
      <c r="L382" s="23"/>
      <c r="M382" s="26"/>
    </row>
    <row r="383" spans="2:13" ht="15.75">
      <c r="B383" s="19">
        <f>الاكواد!B382</f>
        <v>0</v>
      </c>
      <c r="C383" s="6">
        <f>الاكواد!C382</f>
        <v>0</v>
      </c>
      <c r="D383" s="23"/>
      <c r="E383" s="23"/>
      <c r="F383" s="23"/>
      <c r="G383" s="23"/>
      <c r="H383" s="23"/>
      <c r="I383" s="23"/>
      <c r="J383" s="23"/>
      <c r="K383" s="23"/>
      <c r="L383" s="23"/>
      <c r="M383" s="26"/>
    </row>
    <row r="384" spans="2:13" ht="15.75">
      <c r="B384" s="19">
        <f>الاكواد!B383</f>
        <v>0</v>
      </c>
      <c r="C384" s="6">
        <f>الاكواد!C383</f>
        <v>0</v>
      </c>
      <c r="D384" s="23"/>
      <c r="E384" s="23"/>
      <c r="F384" s="23"/>
      <c r="G384" s="23"/>
      <c r="H384" s="23"/>
      <c r="I384" s="23"/>
      <c r="J384" s="23"/>
      <c r="K384" s="23"/>
      <c r="L384" s="23"/>
      <c r="M384" s="26"/>
    </row>
    <row r="385" spans="2:13" ht="15.75">
      <c r="B385" s="19">
        <f>الاكواد!B384</f>
        <v>0</v>
      </c>
      <c r="C385" s="6">
        <f>الاكواد!C384</f>
        <v>0</v>
      </c>
      <c r="D385" s="23"/>
      <c r="E385" s="23"/>
      <c r="F385" s="23"/>
      <c r="G385" s="23"/>
      <c r="H385" s="23"/>
      <c r="I385" s="23"/>
      <c r="J385" s="23"/>
      <c r="K385" s="23"/>
      <c r="L385" s="23"/>
      <c r="M385" s="26"/>
    </row>
    <row r="386" spans="2:13" ht="15.75">
      <c r="B386" s="19">
        <f>الاكواد!B385</f>
        <v>0</v>
      </c>
      <c r="C386" s="6">
        <f>الاكواد!C385</f>
        <v>0</v>
      </c>
      <c r="D386" s="23"/>
      <c r="E386" s="23"/>
      <c r="F386" s="23"/>
      <c r="G386" s="23"/>
      <c r="H386" s="23"/>
      <c r="I386" s="23"/>
      <c r="J386" s="23"/>
      <c r="K386" s="23"/>
      <c r="L386" s="23"/>
      <c r="M386" s="26"/>
    </row>
    <row r="387" spans="2:13" ht="15.75">
      <c r="B387" s="19">
        <f>الاكواد!B386</f>
        <v>0</v>
      </c>
      <c r="C387" s="6">
        <f>الاكواد!C386</f>
        <v>0</v>
      </c>
      <c r="D387" s="23"/>
      <c r="E387" s="23"/>
      <c r="F387" s="23"/>
      <c r="G387" s="23"/>
      <c r="H387" s="23"/>
      <c r="I387" s="23"/>
      <c r="J387" s="23"/>
      <c r="K387" s="23"/>
      <c r="L387" s="23"/>
      <c r="M387" s="26"/>
    </row>
    <row r="388" spans="2:13" ht="15.75">
      <c r="B388" s="19">
        <f>الاكواد!B387</f>
        <v>0</v>
      </c>
      <c r="C388" s="6">
        <f>الاكواد!C387</f>
        <v>0</v>
      </c>
      <c r="D388" s="23"/>
      <c r="E388" s="23"/>
      <c r="F388" s="23"/>
      <c r="G388" s="23"/>
      <c r="H388" s="23"/>
      <c r="I388" s="23"/>
      <c r="J388" s="23"/>
      <c r="K388" s="23"/>
      <c r="L388" s="23"/>
      <c r="M388" s="26"/>
    </row>
    <row r="389" spans="2:13" ht="15.75">
      <c r="B389" s="19">
        <f>الاكواد!B388</f>
        <v>0</v>
      </c>
      <c r="C389" s="6">
        <f>الاكواد!C388</f>
        <v>0</v>
      </c>
      <c r="D389" s="23"/>
      <c r="E389" s="23"/>
      <c r="F389" s="23"/>
      <c r="G389" s="23"/>
      <c r="H389" s="23"/>
      <c r="I389" s="23"/>
      <c r="J389" s="23"/>
      <c r="K389" s="23"/>
      <c r="L389" s="23"/>
      <c r="M389" s="26"/>
    </row>
    <row r="390" spans="2:13" ht="15.75">
      <c r="B390" s="19">
        <f>الاكواد!B389</f>
        <v>0</v>
      </c>
      <c r="C390" s="6">
        <f>الاكواد!C389</f>
        <v>0</v>
      </c>
      <c r="D390" s="23"/>
      <c r="E390" s="23"/>
      <c r="F390" s="23"/>
      <c r="G390" s="23"/>
      <c r="H390" s="23"/>
      <c r="I390" s="23"/>
      <c r="J390" s="23"/>
      <c r="K390" s="23"/>
      <c r="L390" s="23"/>
      <c r="M390" s="26"/>
    </row>
    <row r="391" spans="2:13" ht="15.75">
      <c r="B391" s="19">
        <f>الاكواد!B390</f>
        <v>0</v>
      </c>
      <c r="C391" s="6">
        <f>الاكواد!C390</f>
        <v>0</v>
      </c>
      <c r="D391" s="23"/>
      <c r="E391" s="23"/>
      <c r="F391" s="23"/>
      <c r="G391" s="23"/>
      <c r="H391" s="23"/>
      <c r="I391" s="23"/>
      <c r="J391" s="23"/>
      <c r="K391" s="23"/>
      <c r="L391" s="23"/>
      <c r="M391" s="26"/>
    </row>
    <row r="392" spans="2:13" ht="15.75">
      <c r="B392" s="19">
        <f>الاكواد!B391</f>
        <v>0</v>
      </c>
      <c r="C392" s="6">
        <f>الاكواد!C391</f>
        <v>0</v>
      </c>
      <c r="D392" s="23"/>
      <c r="E392" s="23"/>
      <c r="F392" s="23"/>
      <c r="G392" s="23"/>
      <c r="H392" s="23"/>
      <c r="I392" s="23"/>
      <c r="J392" s="23"/>
      <c r="K392" s="23"/>
      <c r="L392" s="23"/>
      <c r="M392" s="26"/>
    </row>
    <row r="393" spans="2:13" ht="15.75">
      <c r="B393" s="19">
        <f>الاكواد!B392</f>
        <v>0</v>
      </c>
      <c r="C393" s="6">
        <f>الاكواد!C392</f>
        <v>0</v>
      </c>
      <c r="D393" s="23"/>
      <c r="E393" s="23"/>
      <c r="F393" s="23"/>
      <c r="G393" s="23"/>
      <c r="H393" s="23"/>
      <c r="I393" s="23"/>
      <c r="J393" s="23"/>
      <c r="K393" s="23"/>
      <c r="L393" s="23"/>
      <c r="M393" s="26"/>
    </row>
    <row r="394" spans="2:13" ht="15.75">
      <c r="B394" s="19">
        <f>الاكواد!B393</f>
        <v>0</v>
      </c>
      <c r="C394" s="6">
        <f>الاكواد!C393</f>
        <v>0</v>
      </c>
      <c r="D394" s="23"/>
      <c r="E394" s="23"/>
      <c r="F394" s="23"/>
      <c r="G394" s="23"/>
      <c r="H394" s="23"/>
      <c r="I394" s="23"/>
      <c r="J394" s="23"/>
      <c r="K394" s="23"/>
      <c r="L394" s="23"/>
      <c r="M394" s="26"/>
    </row>
    <row r="395" spans="2:13" ht="15.75">
      <c r="B395" s="19">
        <f>الاكواد!B394</f>
        <v>0</v>
      </c>
      <c r="C395" s="6">
        <f>الاكواد!C394</f>
        <v>0</v>
      </c>
      <c r="D395" s="23"/>
      <c r="E395" s="23"/>
      <c r="F395" s="23"/>
      <c r="G395" s="23"/>
      <c r="H395" s="23"/>
      <c r="I395" s="23"/>
      <c r="J395" s="23"/>
      <c r="K395" s="23"/>
      <c r="L395" s="23"/>
      <c r="M395" s="26"/>
    </row>
    <row r="396" spans="2:13" ht="15.75">
      <c r="B396" s="19">
        <f>الاكواد!B395</f>
        <v>0</v>
      </c>
      <c r="C396" s="6">
        <f>الاكواد!C395</f>
        <v>0</v>
      </c>
      <c r="D396" s="23"/>
      <c r="E396" s="23"/>
      <c r="F396" s="23"/>
      <c r="G396" s="23"/>
      <c r="H396" s="23"/>
      <c r="I396" s="23"/>
      <c r="J396" s="23"/>
      <c r="K396" s="23"/>
      <c r="L396" s="23"/>
      <c r="M396" s="26"/>
    </row>
    <row r="397" spans="2:13" ht="15.75">
      <c r="B397" s="19">
        <f>الاكواد!B396</f>
        <v>0</v>
      </c>
      <c r="C397" s="6">
        <f>الاكواد!C396</f>
        <v>0</v>
      </c>
      <c r="D397" s="23"/>
      <c r="E397" s="23"/>
      <c r="F397" s="23"/>
      <c r="G397" s="23"/>
      <c r="H397" s="23"/>
      <c r="I397" s="23"/>
      <c r="J397" s="23"/>
      <c r="K397" s="23"/>
      <c r="L397" s="23"/>
      <c r="M397" s="26"/>
    </row>
    <row r="398" spans="2:13" ht="15.75">
      <c r="B398" s="19">
        <f>الاكواد!B397</f>
        <v>0</v>
      </c>
      <c r="C398" s="6">
        <f>الاكواد!C397</f>
        <v>0</v>
      </c>
      <c r="D398" s="23"/>
      <c r="E398" s="23"/>
      <c r="F398" s="23"/>
      <c r="G398" s="23"/>
      <c r="H398" s="23"/>
      <c r="I398" s="23"/>
      <c r="J398" s="23"/>
      <c r="K398" s="23"/>
      <c r="L398" s="23"/>
      <c r="M398" s="26"/>
    </row>
    <row r="399" spans="2:13" ht="15.75">
      <c r="B399" s="19">
        <f>الاكواد!B398</f>
        <v>0</v>
      </c>
      <c r="C399" s="6">
        <f>الاكواد!C398</f>
        <v>0</v>
      </c>
      <c r="D399" s="23"/>
      <c r="E399" s="23"/>
      <c r="F399" s="23"/>
      <c r="G399" s="23"/>
      <c r="H399" s="23"/>
      <c r="I399" s="23"/>
      <c r="J399" s="23"/>
      <c r="K399" s="23"/>
      <c r="L399" s="23"/>
      <c r="M399" s="26"/>
    </row>
    <row r="400" spans="2:13" ht="15.75">
      <c r="B400" s="19">
        <f>الاكواد!B399</f>
        <v>0</v>
      </c>
      <c r="C400" s="6">
        <f>الاكواد!C399</f>
        <v>0</v>
      </c>
      <c r="D400" s="23"/>
      <c r="E400" s="23"/>
      <c r="F400" s="23"/>
      <c r="G400" s="23"/>
      <c r="H400" s="23"/>
      <c r="I400" s="23"/>
      <c r="J400" s="23"/>
      <c r="K400" s="23"/>
      <c r="L400" s="23"/>
      <c r="M400" s="26"/>
    </row>
    <row r="401" spans="2:13" ht="15.75">
      <c r="B401" s="19">
        <f>الاكواد!B400</f>
        <v>0</v>
      </c>
      <c r="C401" s="6">
        <f>الاكواد!C400</f>
        <v>0</v>
      </c>
      <c r="D401" s="23"/>
      <c r="E401" s="23"/>
      <c r="F401" s="23"/>
      <c r="G401" s="23"/>
      <c r="H401" s="23"/>
      <c r="I401" s="23"/>
      <c r="J401" s="23"/>
      <c r="K401" s="23"/>
      <c r="L401" s="23"/>
      <c r="M401" s="26"/>
    </row>
    <row r="402" spans="2:13" ht="15.75">
      <c r="B402" s="19">
        <f>الاكواد!B401</f>
        <v>0</v>
      </c>
      <c r="C402" s="6">
        <f>الاكواد!C401</f>
        <v>0</v>
      </c>
      <c r="D402" s="23"/>
      <c r="E402" s="23"/>
      <c r="F402" s="23"/>
      <c r="G402" s="23"/>
      <c r="H402" s="23"/>
      <c r="I402" s="23"/>
      <c r="J402" s="23"/>
      <c r="K402" s="23"/>
      <c r="L402" s="23"/>
      <c r="M402" s="26"/>
    </row>
    <row r="403" spans="2:13" ht="15.75">
      <c r="B403" s="19">
        <f>الاكواد!B402</f>
        <v>0</v>
      </c>
      <c r="C403" s="6">
        <f>الاكواد!C402</f>
        <v>0</v>
      </c>
      <c r="D403" s="23"/>
      <c r="E403" s="23"/>
      <c r="F403" s="23"/>
      <c r="G403" s="23"/>
      <c r="H403" s="23"/>
      <c r="I403" s="23"/>
      <c r="J403" s="23"/>
      <c r="K403" s="23"/>
      <c r="L403" s="23"/>
      <c r="M403" s="26"/>
    </row>
    <row r="404" spans="2:13" ht="15.75">
      <c r="B404" s="19">
        <f>الاكواد!B403</f>
        <v>0</v>
      </c>
      <c r="C404" s="6">
        <f>الاكواد!C403</f>
        <v>0</v>
      </c>
      <c r="D404" s="23"/>
      <c r="E404" s="23"/>
      <c r="F404" s="23"/>
      <c r="G404" s="23"/>
      <c r="H404" s="23"/>
      <c r="I404" s="23"/>
      <c r="J404" s="23"/>
      <c r="K404" s="23"/>
      <c r="L404" s="23"/>
      <c r="M404" s="26"/>
    </row>
    <row r="405" spans="2:13" ht="15.75">
      <c r="B405" s="19">
        <f>الاكواد!B404</f>
        <v>0</v>
      </c>
      <c r="C405" s="6">
        <f>الاكواد!C404</f>
        <v>0</v>
      </c>
      <c r="D405" s="23"/>
      <c r="E405" s="23"/>
      <c r="F405" s="23"/>
      <c r="G405" s="23"/>
      <c r="H405" s="23"/>
      <c r="I405" s="23"/>
      <c r="J405" s="23"/>
      <c r="K405" s="23"/>
      <c r="L405" s="23"/>
      <c r="M405" s="26"/>
    </row>
    <row r="406" spans="2:13" ht="15.75">
      <c r="B406" s="19">
        <f>الاكواد!B405</f>
        <v>0</v>
      </c>
      <c r="C406" s="6">
        <f>الاكواد!C405</f>
        <v>0</v>
      </c>
      <c r="D406" s="23"/>
      <c r="E406" s="23"/>
      <c r="F406" s="23"/>
      <c r="G406" s="23"/>
      <c r="H406" s="23"/>
      <c r="I406" s="23"/>
      <c r="J406" s="23"/>
      <c r="K406" s="23"/>
      <c r="L406" s="23"/>
      <c r="M406" s="26"/>
    </row>
    <row r="407" spans="2:13" ht="15.75">
      <c r="B407" s="19">
        <f>الاكواد!B406</f>
        <v>0</v>
      </c>
      <c r="C407" s="6">
        <f>الاكواد!C406</f>
        <v>0</v>
      </c>
      <c r="D407" s="23"/>
      <c r="E407" s="23"/>
      <c r="F407" s="23"/>
      <c r="G407" s="23"/>
      <c r="H407" s="23"/>
      <c r="I407" s="23"/>
      <c r="J407" s="23"/>
      <c r="K407" s="23"/>
      <c r="L407" s="23"/>
      <c r="M407" s="26"/>
    </row>
    <row r="408" spans="2:13" ht="15.75">
      <c r="B408" s="19">
        <f>الاكواد!B407</f>
        <v>0</v>
      </c>
      <c r="C408" s="6">
        <f>الاكواد!C407</f>
        <v>0</v>
      </c>
      <c r="D408" s="23"/>
      <c r="E408" s="23"/>
      <c r="F408" s="23"/>
      <c r="G408" s="23"/>
      <c r="H408" s="23"/>
      <c r="I408" s="23"/>
      <c r="J408" s="23"/>
      <c r="K408" s="23"/>
      <c r="L408" s="23"/>
      <c r="M408" s="26"/>
    </row>
    <row r="409" spans="2:13" ht="15.75">
      <c r="B409" s="19">
        <f>الاكواد!B408</f>
        <v>0</v>
      </c>
      <c r="C409" s="6">
        <f>الاكواد!C408</f>
        <v>0</v>
      </c>
      <c r="D409" s="23"/>
      <c r="E409" s="23"/>
      <c r="F409" s="23"/>
      <c r="G409" s="23"/>
      <c r="H409" s="23"/>
      <c r="I409" s="23"/>
      <c r="J409" s="23"/>
      <c r="K409" s="23"/>
      <c r="L409" s="23"/>
      <c r="M409" s="26"/>
    </row>
    <row r="410" spans="2:13" ht="15.75">
      <c r="B410" s="19">
        <f>الاكواد!B409</f>
        <v>0</v>
      </c>
      <c r="C410" s="6">
        <f>الاكواد!C409</f>
        <v>0</v>
      </c>
      <c r="D410" s="23"/>
      <c r="E410" s="23"/>
      <c r="F410" s="23"/>
      <c r="G410" s="23"/>
      <c r="H410" s="23"/>
      <c r="I410" s="23"/>
      <c r="J410" s="23"/>
      <c r="K410" s="23"/>
      <c r="L410" s="23"/>
      <c r="M410" s="26"/>
    </row>
    <row r="411" spans="2:13" ht="15.75">
      <c r="B411" s="19">
        <f>الاكواد!B410</f>
        <v>0</v>
      </c>
      <c r="C411" s="6">
        <f>الاكواد!C410</f>
        <v>0</v>
      </c>
      <c r="D411" s="23"/>
      <c r="E411" s="23"/>
      <c r="F411" s="23"/>
      <c r="G411" s="23"/>
      <c r="H411" s="23"/>
      <c r="I411" s="23"/>
      <c r="J411" s="23"/>
      <c r="K411" s="23"/>
      <c r="L411" s="23"/>
      <c r="M411" s="26"/>
    </row>
    <row r="412" spans="2:13" ht="15.75">
      <c r="B412" s="19">
        <f>الاكواد!B411</f>
        <v>0</v>
      </c>
      <c r="C412" s="6">
        <f>الاكواد!C411</f>
        <v>0</v>
      </c>
      <c r="D412" s="23"/>
      <c r="E412" s="23"/>
      <c r="F412" s="23"/>
      <c r="G412" s="23"/>
      <c r="H412" s="23"/>
      <c r="I412" s="23"/>
      <c r="J412" s="23"/>
      <c r="K412" s="23"/>
      <c r="L412" s="23"/>
      <c r="M412" s="26"/>
    </row>
    <row r="413" spans="2:13" ht="15.75">
      <c r="B413" s="19">
        <f>الاكواد!B412</f>
        <v>0</v>
      </c>
      <c r="C413" s="6">
        <f>الاكواد!C412</f>
        <v>0</v>
      </c>
      <c r="D413" s="23"/>
      <c r="E413" s="23"/>
      <c r="F413" s="23"/>
      <c r="G413" s="23"/>
      <c r="H413" s="23"/>
      <c r="I413" s="23"/>
      <c r="J413" s="23"/>
      <c r="K413" s="23"/>
      <c r="L413" s="23"/>
      <c r="M413" s="26"/>
    </row>
    <row r="414" spans="2:13" ht="15.75">
      <c r="B414" s="19">
        <f>الاكواد!B413</f>
        <v>0</v>
      </c>
      <c r="C414" s="6">
        <f>الاكواد!C413</f>
        <v>0</v>
      </c>
      <c r="D414" s="23"/>
      <c r="E414" s="23"/>
      <c r="F414" s="23"/>
      <c r="G414" s="23"/>
      <c r="H414" s="23"/>
      <c r="I414" s="23"/>
      <c r="J414" s="23"/>
      <c r="K414" s="23"/>
      <c r="L414" s="23"/>
      <c r="M414" s="26"/>
    </row>
    <row r="415" spans="2:13" ht="15.75">
      <c r="B415" s="19">
        <f>الاكواد!B414</f>
        <v>0</v>
      </c>
      <c r="C415" s="6">
        <f>الاكواد!C414</f>
        <v>0</v>
      </c>
      <c r="D415" s="23"/>
      <c r="E415" s="23"/>
      <c r="F415" s="23"/>
      <c r="G415" s="23"/>
      <c r="H415" s="23"/>
      <c r="I415" s="23"/>
      <c r="J415" s="23"/>
      <c r="K415" s="23"/>
      <c r="L415" s="23"/>
      <c r="M415" s="26"/>
    </row>
    <row r="416" spans="2:13" ht="15.75">
      <c r="B416" s="19">
        <f>الاكواد!B415</f>
        <v>0</v>
      </c>
      <c r="C416" s="6">
        <f>الاكواد!C415</f>
        <v>0</v>
      </c>
      <c r="D416" s="23"/>
      <c r="E416" s="23"/>
      <c r="F416" s="23"/>
      <c r="G416" s="23"/>
      <c r="H416" s="23"/>
      <c r="I416" s="23"/>
      <c r="J416" s="23"/>
      <c r="K416" s="23"/>
      <c r="L416" s="23"/>
      <c r="M416" s="26"/>
    </row>
    <row r="417" spans="2:13" ht="15.75">
      <c r="B417" s="19">
        <f>الاكواد!B416</f>
        <v>0</v>
      </c>
      <c r="C417" s="6">
        <f>الاكواد!C416</f>
        <v>0</v>
      </c>
      <c r="D417" s="23"/>
      <c r="E417" s="23"/>
      <c r="F417" s="23"/>
      <c r="G417" s="23"/>
      <c r="H417" s="23"/>
      <c r="I417" s="23"/>
      <c r="J417" s="23"/>
      <c r="K417" s="23"/>
      <c r="L417" s="23"/>
      <c r="M417" s="26"/>
    </row>
    <row r="418" spans="2:13" ht="15.75">
      <c r="B418" s="19">
        <f>الاكواد!B417</f>
        <v>0</v>
      </c>
      <c r="C418" s="6">
        <f>الاكواد!C417</f>
        <v>0</v>
      </c>
      <c r="D418" s="23"/>
      <c r="E418" s="23"/>
      <c r="F418" s="23"/>
      <c r="G418" s="23"/>
      <c r="H418" s="23"/>
      <c r="I418" s="23"/>
      <c r="J418" s="23"/>
      <c r="K418" s="23"/>
      <c r="L418" s="23"/>
      <c r="M418" s="26"/>
    </row>
    <row r="419" spans="2:13" ht="15.75">
      <c r="B419" s="19">
        <f>الاكواد!B418</f>
        <v>0</v>
      </c>
      <c r="C419" s="6">
        <f>الاكواد!C418</f>
        <v>0</v>
      </c>
      <c r="D419" s="23"/>
      <c r="E419" s="23"/>
      <c r="F419" s="23"/>
      <c r="G419" s="23"/>
      <c r="H419" s="23"/>
      <c r="I419" s="23"/>
      <c r="J419" s="23"/>
      <c r="K419" s="23"/>
      <c r="L419" s="23"/>
      <c r="M419" s="26"/>
    </row>
    <row r="420" spans="2:13" ht="15.75">
      <c r="B420" s="19">
        <f>الاكواد!B419</f>
        <v>0</v>
      </c>
      <c r="C420" s="6">
        <f>الاكواد!C419</f>
        <v>0</v>
      </c>
      <c r="D420" s="23"/>
      <c r="E420" s="23"/>
      <c r="F420" s="23"/>
      <c r="G420" s="23"/>
      <c r="H420" s="23"/>
      <c r="I420" s="23"/>
      <c r="J420" s="23"/>
      <c r="K420" s="23"/>
      <c r="L420" s="23"/>
      <c r="M420" s="26"/>
    </row>
    <row r="421" spans="2:13" ht="15.75">
      <c r="B421" s="19">
        <f>الاكواد!B420</f>
        <v>0</v>
      </c>
      <c r="C421" s="6">
        <f>الاكواد!C420</f>
        <v>0</v>
      </c>
      <c r="D421" s="23"/>
      <c r="E421" s="23"/>
      <c r="F421" s="23"/>
      <c r="G421" s="23"/>
      <c r="H421" s="23"/>
      <c r="I421" s="23"/>
      <c r="J421" s="23"/>
      <c r="K421" s="23"/>
      <c r="L421" s="23"/>
      <c r="M421" s="26"/>
    </row>
    <row r="422" spans="2:13" ht="15.75">
      <c r="B422" s="19">
        <f>الاكواد!B421</f>
        <v>0</v>
      </c>
      <c r="C422" s="6">
        <f>الاكواد!C421</f>
        <v>0</v>
      </c>
      <c r="D422" s="23"/>
      <c r="E422" s="23"/>
      <c r="F422" s="23"/>
      <c r="G422" s="23"/>
      <c r="H422" s="23"/>
      <c r="I422" s="23"/>
      <c r="J422" s="23"/>
      <c r="K422" s="23"/>
      <c r="L422" s="23"/>
      <c r="M422" s="26"/>
    </row>
    <row r="423" spans="2:13" ht="15.75">
      <c r="B423" s="19">
        <f>الاكواد!B422</f>
        <v>0</v>
      </c>
      <c r="C423" s="6">
        <f>الاكواد!C422</f>
        <v>0</v>
      </c>
      <c r="D423" s="23"/>
      <c r="E423" s="23"/>
      <c r="F423" s="23"/>
      <c r="G423" s="23"/>
      <c r="H423" s="23"/>
      <c r="I423" s="23"/>
      <c r="J423" s="23"/>
      <c r="K423" s="23"/>
      <c r="L423" s="23"/>
      <c r="M423" s="26"/>
    </row>
    <row r="424" spans="2:13" ht="15.75">
      <c r="B424" s="19">
        <f>الاكواد!B423</f>
        <v>0</v>
      </c>
      <c r="C424" s="6">
        <f>الاكواد!C423</f>
        <v>0</v>
      </c>
      <c r="D424" s="23"/>
      <c r="E424" s="23"/>
      <c r="F424" s="23"/>
      <c r="G424" s="23"/>
      <c r="H424" s="23"/>
      <c r="I424" s="23"/>
      <c r="J424" s="23"/>
      <c r="K424" s="23"/>
      <c r="L424" s="23"/>
      <c r="M424" s="26"/>
    </row>
    <row r="425" spans="2:13" ht="15.75">
      <c r="B425" s="19">
        <f>الاكواد!B424</f>
        <v>0</v>
      </c>
      <c r="C425" s="6">
        <f>الاكواد!C424</f>
        <v>0</v>
      </c>
      <c r="D425" s="23"/>
      <c r="E425" s="23"/>
      <c r="F425" s="23"/>
      <c r="G425" s="23"/>
      <c r="H425" s="23"/>
      <c r="I425" s="23"/>
      <c r="J425" s="23"/>
      <c r="K425" s="23"/>
      <c r="L425" s="23"/>
      <c r="M425" s="26"/>
    </row>
    <row r="426" spans="2:13" ht="15.75">
      <c r="B426" s="19">
        <f>الاكواد!B425</f>
        <v>0</v>
      </c>
      <c r="C426" s="6">
        <f>الاكواد!C425</f>
        <v>0</v>
      </c>
      <c r="D426" s="23"/>
      <c r="E426" s="23"/>
      <c r="F426" s="23"/>
      <c r="G426" s="23"/>
      <c r="H426" s="23"/>
      <c r="I426" s="23"/>
      <c r="J426" s="23"/>
      <c r="K426" s="23"/>
      <c r="L426" s="23"/>
      <c r="M426" s="26"/>
    </row>
    <row r="427" spans="2:13" ht="15.75">
      <c r="B427" s="19">
        <f>الاكواد!B426</f>
        <v>0</v>
      </c>
      <c r="C427" s="6">
        <f>الاكواد!C426</f>
        <v>0</v>
      </c>
      <c r="D427" s="23"/>
      <c r="E427" s="23"/>
      <c r="F427" s="23"/>
      <c r="G427" s="23"/>
      <c r="H427" s="23"/>
      <c r="I427" s="23"/>
      <c r="J427" s="23"/>
      <c r="K427" s="23"/>
      <c r="L427" s="23"/>
      <c r="M427" s="26"/>
    </row>
    <row r="428" spans="2:13" ht="15.75">
      <c r="B428" s="19">
        <f>الاكواد!B427</f>
        <v>0</v>
      </c>
      <c r="C428" s="6">
        <f>الاكواد!C427</f>
        <v>0</v>
      </c>
      <c r="D428" s="23"/>
      <c r="E428" s="23"/>
      <c r="F428" s="23"/>
      <c r="G428" s="23"/>
      <c r="H428" s="23"/>
      <c r="I428" s="23"/>
      <c r="J428" s="23"/>
      <c r="K428" s="23"/>
      <c r="L428" s="23"/>
      <c r="M428" s="26"/>
    </row>
    <row r="429" spans="2:13" ht="15.75">
      <c r="B429" s="19">
        <f>الاكواد!B428</f>
        <v>0</v>
      </c>
      <c r="C429" s="6">
        <f>الاكواد!C428</f>
        <v>0</v>
      </c>
      <c r="D429" s="23"/>
      <c r="E429" s="23"/>
      <c r="F429" s="23"/>
      <c r="G429" s="23"/>
      <c r="H429" s="23"/>
      <c r="I429" s="23"/>
      <c r="J429" s="23"/>
      <c r="K429" s="23"/>
      <c r="L429" s="23"/>
      <c r="M429" s="26"/>
    </row>
    <row r="430" spans="2:13" ht="15.75">
      <c r="B430" s="19">
        <f>الاكواد!B429</f>
        <v>0</v>
      </c>
      <c r="C430" s="6">
        <f>الاكواد!C429</f>
        <v>0</v>
      </c>
      <c r="D430" s="23"/>
      <c r="E430" s="23"/>
      <c r="F430" s="23"/>
      <c r="G430" s="23"/>
      <c r="H430" s="23"/>
      <c r="I430" s="23"/>
      <c r="J430" s="23"/>
      <c r="K430" s="23"/>
      <c r="L430" s="23"/>
      <c r="M430" s="26"/>
    </row>
    <row r="431" spans="2:13" ht="15.75">
      <c r="B431" s="19">
        <f>الاكواد!B430</f>
        <v>0</v>
      </c>
      <c r="C431" s="6">
        <f>الاكواد!C430</f>
        <v>0</v>
      </c>
      <c r="D431" s="23"/>
      <c r="E431" s="23"/>
      <c r="F431" s="23"/>
      <c r="G431" s="23"/>
      <c r="H431" s="23"/>
      <c r="I431" s="23"/>
      <c r="J431" s="23"/>
      <c r="K431" s="23"/>
      <c r="L431" s="23"/>
      <c r="M431" s="26"/>
    </row>
    <row r="432" spans="2:13" ht="15.75">
      <c r="B432" s="19">
        <f>الاكواد!B431</f>
        <v>0</v>
      </c>
      <c r="C432" s="6">
        <f>الاكواد!C431</f>
        <v>0</v>
      </c>
      <c r="D432" s="23"/>
      <c r="E432" s="23"/>
      <c r="F432" s="23"/>
      <c r="G432" s="23"/>
      <c r="H432" s="23"/>
      <c r="I432" s="23"/>
      <c r="J432" s="23"/>
      <c r="K432" s="23"/>
      <c r="L432" s="23"/>
      <c r="M432" s="26"/>
    </row>
    <row r="433" spans="2:13" ht="15.75">
      <c r="B433" s="19">
        <f>الاكواد!B432</f>
        <v>0</v>
      </c>
      <c r="C433" s="6">
        <f>الاكواد!C432</f>
        <v>0</v>
      </c>
      <c r="D433" s="23"/>
      <c r="E433" s="23"/>
      <c r="F433" s="23"/>
      <c r="G433" s="23"/>
      <c r="H433" s="23"/>
      <c r="I433" s="23"/>
      <c r="J433" s="23"/>
      <c r="K433" s="23"/>
      <c r="L433" s="23"/>
      <c r="M433" s="26"/>
    </row>
    <row r="434" spans="2:13" ht="15.75">
      <c r="B434" s="19">
        <f>الاكواد!B433</f>
        <v>0</v>
      </c>
      <c r="C434" s="6">
        <f>الاكواد!C433</f>
        <v>0</v>
      </c>
      <c r="D434" s="23"/>
      <c r="E434" s="23"/>
      <c r="F434" s="23"/>
      <c r="G434" s="23"/>
      <c r="H434" s="23"/>
      <c r="I434" s="23"/>
      <c r="J434" s="23"/>
      <c r="K434" s="23"/>
      <c r="L434" s="23"/>
      <c r="M434" s="26"/>
    </row>
    <row r="435" spans="2:13" ht="15.75">
      <c r="B435" s="19">
        <f>الاكواد!B434</f>
        <v>0</v>
      </c>
      <c r="C435" s="6">
        <f>الاكواد!C434</f>
        <v>0</v>
      </c>
      <c r="D435" s="23"/>
      <c r="E435" s="23"/>
      <c r="F435" s="23"/>
      <c r="G435" s="23"/>
      <c r="H435" s="23"/>
      <c r="I435" s="23"/>
      <c r="J435" s="23"/>
      <c r="K435" s="23"/>
      <c r="L435" s="23"/>
      <c r="M435" s="26"/>
    </row>
    <row r="436" spans="2:13" ht="15.75">
      <c r="B436" s="19">
        <f>الاكواد!B435</f>
        <v>0</v>
      </c>
      <c r="C436" s="6">
        <f>الاكواد!C435</f>
        <v>0</v>
      </c>
      <c r="D436" s="23"/>
      <c r="E436" s="23"/>
      <c r="F436" s="23"/>
      <c r="G436" s="23"/>
      <c r="H436" s="23"/>
      <c r="I436" s="23"/>
      <c r="J436" s="23"/>
      <c r="K436" s="23"/>
      <c r="L436" s="23"/>
      <c r="M436" s="26"/>
    </row>
    <row r="437" spans="2:13" ht="15.75">
      <c r="B437" s="19">
        <f>الاكواد!B436</f>
        <v>0</v>
      </c>
      <c r="C437" s="6">
        <f>الاكواد!C436</f>
        <v>0</v>
      </c>
      <c r="D437" s="23"/>
      <c r="E437" s="23"/>
      <c r="F437" s="23"/>
      <c r="G437" s="23"/>
      <c r="H437" s="23"/>
      <c r="I437" s="23"/>
      <c r="J437" s="23"/>
      <c r="K437" s="23"/>
      <c r="L437" s="23"/>
      <c r="M437" s="26"/>
    </row>
    <row r="438" spans="2:13" ht="15.75">
      <c r="B438" s="19">
        <f>الاكواد!B437</f>
        <v>0</v>
      </c>
      <c r="C438" s="6">
        <f>الاكواد!C437</f>
        <v>0</v>
      </c>
      <c r="D438" s="23"/>
      <c r="E438" s="23"/>
      <c r="F438" s="23"/>
      <c r="G438" s="23"/>
      <c r="H438" s="23"/>
      <c r="I438" s="23"/>
      <c r="J438" s="23"/>
      <c r="K438" s="23"/>
      <c r="L438" s="23"/>
      <c r="M438" s="26"/>
    </row>
    <row r="439" spans="2:13" ht="15.75">
      <c r="B439" s="19">
        <f>الاكواد!B438</f>
        <v>0</v>
      </c>
      <c r="C439" s="6">
        <f>الاكواد!C438</f>
        <v>0</v>
      </c>
      <c r="D439" s="23"/>
      <c r="E439" s="23"/>
      <c r="F439" s="23"/>
      <c r="G439" s="23"/>
      <c r="H439" s="23"/>
      <c r="I439" s="23"/>
      <c r="J439" s="23"/>
      <c r="K439" s="23"/>
      <c r="L439" s="23"/>
      <c r="M439" s="26"/>
    </row>
    <row r="440" spans="2:13" ht="15.75">
      <c r="B440" s="19">
        <f>الاكواد!B439</f>
        <v>0</v>
      </c>
      <c r="C440" s="6">
        <f>الاكواد!C439</f>
        <v>0</v>
      </c>
      <c r="D440" s="23"/>
      <c r="E440" s="23"/>
      <c r="F440" s="23"/>
      <c r="G440" s="23"/>
      <c r="H440" s="23"/>
      <c r="I440" s="23"/>
      <c r="J440" s="23"/>
      <c r="K440" s="23"/>
      <c r="L440" s="23"/>
      <c r="M440" s="26"/>
    </row>
    <row r="441" spans="2:13" ht="15.75">
      <c r="B441" s="19">
        <f>الاكواد!B440</f>
        <v>0</v>
      </c>
      <c r="C441" s="6">
        <f>الاكواد!C440</f>
        <v>0</v>
      </c>
      <c r="D441" s="23"/>
      <c r="E441" s="23"/>
      <c r="F441" s="23"/>
      <c r="G441" s="23"/>
      <c r="H441" s="23"/>
      <c r="I441" s="23"/>
      <c r="J441" s="23"/>
      <c r="K441" s="23"/>
      <c r="L441" s="23"/>
      <c r="M441" s="26"/>
    </row>
    <row r="442" spans="2:13" ht="15.75">
      <c r="B442" s="19">
        <f>الاكواد!B441</f>
        <v>0</v>
      </c>
      <c r="C442" s="6">
        <f>الاكواد!C441</f>
        <v>0</v>
      </c>
      <c r="D442" s="23"/>
      <c r="E442" s="23"/>
      <c r="F442" s="23"/>
      <c r="G442" s="23"/>
      <c r="H442" s="23"/>
      <c r="I442" s="23"/>
      <c r="J442" s="23"/>
      <c r="K442" s="23"/>
      <c r="L442" s="23"/>
      <c r="M442" s="26"/>
    </row>
    <row r="443" spans="2:13" ht="15.75">
      <c r="B443" s="19">
        <f>الاكواد!B442</f>
        <v>0</v>
      </c>
      <c r="C443" s="6">
        <f>الاكواد!C442</f>
        <v>0</v>
      </c>
      <c r="D443" s="23"/>
      <c r="E443" s="23"/>
      <c r="F443" s="23"/>
      <c r="G443" s="23"/>
      <c r="H443" s="23"/>
      <c r="I443" s="23"/>
      <c r="J443" s="23"/>
      <c r="K443" s="23"/>
      <c r="L443" s="23"/>
      <c r="M443" s="26"/>
    </row>
    <row r="444" spans="2:13" ht="15.75">
      <c r="B444" s="19">
        <f>الاكواد!B443</f>
        <v>0</v>
      </c>
      <c r="C444" s="6">
        <f>الاكواد!C443</f>
        <v>0</v>
      </c>
      <c r="D444" s="23"/>
      <c r="E444" s="23"/>
      <c r="F444" s="23"/>
      <c r="G444" s="23"/>
      <c r="H444" s="23"/>
      <c r="I444" s="23"/>
      <c r="J444" s="23"/>
      <c r="K444" s="23"/>
      <c r="L444" s="23"/>
      <c r="M444" s="26"/>
    </row>
    <row r="445" spans="2:13" ht="15.75">
      <c r="B445" s="19">
        <f>الاكواد!B444</f>
        <v>0</v>
      </c>
      <c r="C445" s="6">
        <f>الاكواد!C444</f>
        <v>0</v>
      </c>
      <c r="D445" s="23"/>
      <c r="E445" s="23"/>
      <c r="F445" s="23"/>
      <c r="G445" s="23"/>
      <c r="H445" s="23"/>
      <c r="I445" s="23"/>
      <c r="J445" s="23"/>
      <c r="K445" s="23"/>
      <c r="L445" s="23"/>
      <c r="M445" s="26"/>
    </row>
    <row r="446" spans="2:13" ht="15.75">
      <c r="B446" s="19">
        <f>الاكواد!B445</f>
        <v>0</v>
      </c>
      <c r="C446" s="6">
        <f>الاكواد!C445</f>
        <v>0</v>
      </c>
      <c r="D446" s="23"/>
      <c r="E446" s="23"/>
      <c r="F446" s="23"/>
      <c r="G446" s="23"/>
      <c r="H446" s="23"/>
      <c r="I446" s="23"/>
      <c r="J446" s="23"/>
      <c r="K446" s="23"/>
      <c r="L446" s="23"/>
      <c r="M446" s="26"/>
    </row>
    <row r="447" spans="2:13" ht="15.75">
      <c r="B447" s="19">
        <f>الاكواد!B446</f>
        <v>0</v>
      </c>
      <c r="C447" s="6">
        <f>الاكواد!C446</f>
        <v>0</v>
      </c>
      <c r="D447" s="23"/>
      <c r="E447" s="23"/>
      <c r="F447" s="23"/>
      <c r="G447" s="23"/>
      <c r="H447" s="23"/>
      <c r="I447" s="23"/>
      <c r="J447" s="23"/>
      <c r="K447" s="23"/>
      <c r="L447" s="23"/>
      <c r="M447" s="26"/>
    </row>
    <row r="448" spans="2:13" ht="15.75">
      <c r="B448" s="19">
        <f>الاكواد!B447</f>
        <v>0</v>
      </c>
      <c r="C448" s="6">
        <f>الاكواد!C447</f>
        <v>0</v>
      </c>
      <c r="D448" s="23"/>
      <c r="E448" s="23"/>
      <c r="F448" s="23"/>
      <c r="G448" s="23"/>
      <c r="H448" s="23"/>
      <c r="I448" s="23"/>
      <c r="J448" s="23"/>
      <c r="K448" s="23"/>
      <c r="L448" s="23"/>
      <c r="M448" s="26"/>
    </row>
    <row r="449" spans="2:13" ht="15.75">
      <c r="B449" s="19">
        <f>الاكواد!B448</f>
        <v>0</v>
      </c>
      <c r="C449" s="6">
        <f>الاكواد!C448</f>
        <v>0</v>
      </c>
      <c r="D449" s="23"/>
      <c r="E449" s="23"/>
      <c r="F449" s="23"/>
      <c r="G449" s="23"/>
      <c r="H449" s="23"/>
      <c r="I449" s="23"/>
      <c r="J449" s="23"/>
      <c r="K449" s="23"/>
      <c r="L449" s="23"/>
      <c r="M449" s="26"/>
    </row>
    <row r="450" spans="2:13" ht="15.75">
      <c r="B450" s="19">
        <f>الاكواد!B449</f>
        <v>0</v>
      </c>
      <c r="C450" s="6">
        <f>الاكواد!C449</f>
        <v>0</v>
      </c>
      <c r="D450" s="23"/>
      <c r="E450" s="23"/>
      <c r="F450" s="23"/>
      <c r="G450" s="23"/>
      <c r="H450" s="23"/>
      <c r="I450" s="23"/>
      <c r="J450" s="23"/>
      <c r="K450" s="23"/>
      <c r="L450" s="23"/>
      <c r="M450" s="26"/>
    </row>
    <row r="451" spans="2:13" ht="15.75">
      <c r="B451" s="19">
        <f>الاكواد!B450</f>
        <v>0</v>
      </c>
      <c r="C451" s="6">
        <f>الاكواد!C450</f>
        <v>0</v>
      </c>
      <c r="D451" s="23"/>
      <c r="E451" s="23"/>
      <c r="F451" s="23"/>
      <c r="G451" s="23"/>
      <c r="H451" s="23"/>
      <c r="I451" s="23"/>
      <c r="J451" s="23"/>
      <c r="K451" s="23"/>
      <c r="L451" s="23"/>
      <c r="M451" s="26"/>
    </row>
    <row r="452" spans="2:13" ht="15.75">
      <c r="B452" s="19">
        <f>الاكواد!B451</f>
        <v>0</v>
      </c>
      <c r="C452" s="6">
        <f>الاكواد!C451</f>
        <v>0</v>
      </c>
      <c r="D452" s="23"/>
      <c r="E452" s="23"/>
      <c r="F452" s="23"/>
      <c r="G452" s="23"/>
      <c r="H452" s="23"/>
      <c r="I452" s="23"/>
      <c r="J452" s="23"/>
      <c r="K452" s="23"/>
      <c r="L452" s="23"/>
      <c r="M452" s="26"/>
    </row>
    <row r="453" spans="2:13" ht="15.75">
      <c r="B453" s="19">
        <f>الاكواد!B452</f>
        <v>0</v>
      </c>
      <c r="C453" s="6">
        <f>الاكواد!C452</f>
        <v>0</v>
      </c>
      <c r="D453" s="23"/>
      <c r="E453" s="23"/>
      <c r="F453" s="23"/>
      <c r="G453" s="23"/>
      <c r="H453" s="23"/>
      <c r="I453" s="23"/>
      <c r="J453" s="23"/>
      <c r="K453" s="23"/>
      <c r="L453" s="23"/>
      <c r="M453" s="26"/>
    </row>
    <row r="454" spans="2:13" ht="15.75">
      <c r="B454" s="19">
        <f>الاكواد!B453</f>
        <v>0</v>
      </c>
      <c r="C454" s="6">
        <f>الاكواد!C453</f>
        <v>0</v>
      </c>
      <c r="D454" s="23"/>
      <c r="E454" s="23"/>
      <c r="F454" s="23"/>
      <c r="G454" s="23"/>
      <c r="H454" s="23"/>
      <c r="I454" s="23"/>
      <c r="J454" s="23"/>
      <c r="K454" s="23"/>
      <c r="L454" s="23"/>
      <c r="M454" s="26"/>
    </row>
    <row r="455" spans="2:13" ht="15.75">
      <c r="B455" s="19">
        <f>الاكواد!B454</f>
        <v>0</v>
      </c>
      <c r="C455" s="6">
        <f>الاكواد!C454</f>
        <v>0</v>
      </c>
      <c r="D455" s="23"/>
      <c r="E455" s="23"/>
      <c r="F455" s="23"/>
      <c r="G455" s="23"/>
      <c r="H455" s="23"/>
      <c r="I455" s="23"/>
      <c r="J455" s="23"/>
      <c r="K455" s="23"/>
      <c r="L455" s="23"/>
      <c r="M455" s="26"/>
    </row>
    <row r="456" spans="2:13" ht="15.75">
      <c r="B456" s="19">
        <f>الاكواد!B455</f>
        <v>0</v>
      </c>
      <c r="C456" s="6">
        <f>الاكواد!C455</f>
        <v>0</v>
      </c>
      <c r="D456" s="23"/>
      <c r="E456" s="23"/>
      <c r="F456" s="23"/>
      <c r="G456" s="23"/>
      <c r="H456" s="23"/>
      <c r="I456" s="23"/>
      <c r="J456" s="23"/>
      <c r="K456" s="23"/>
      <c r="L456" s="23"/>
      <c r="M456" s="26"/>
    </row>
    <row r="457" spans="2:13" ht="15.75">
      <c r="B457" s="19">
        <f>الاكواد!B456</f>
        <v>0</v>
      </c>
      <c r="C457" s="6">
        <f>الاكواد!C456</f>
        <v>0</v>
      </c>
      <c r="D457" s="23"/>
      <c r="E457" s="23"/>
      <c r="F457" s="23"/>
      <c r="G457" s="23"/>
      <c r="H457" s="23"/>
      <c r="I457" s="23"/>
      <c r="J457" s="23"/>
      <c r="K457" s="23"/>
      <c r="L457" s="23"/>
      <c r="M457" s="26"/>
    </row>
    <row r="458" spans="2:13" ht="15.75">
      <c r="B458" s="19">
        <f>الاكواد!B457</f>
        <v>0</v>
      </c>
      <c r="C458" s="6">
        <f>الاكواد!C457</f>
        <v>0</v>
      </c>
      <c r="D458" s="23"/>
      <c r="E458" s="23"/>
      <c r="F458" s="23"/>
      <c r="G458" s="23"/>
      <c r="H458" s="23"/>
      <c r="I458" s="23"/>
      <c r="J458" s="23"/>
      <c r="K458" s="23"/>
      <c r="L458" s="23"/>
      <c r="M458" s="26"/>
    </row>
    <row r="459" spans="2:13" ht="15.75">
      <c r="B459" s="19">
        <f>الاكواد!B458</f>
        <v>0</v>
      </c>
      <c r="C459" s="6">
        <f>الاكواد!C458</f>
        <v>0</v>
      </c>
      <c r="D459" s="23"/>
      <c r="E459" s="23"/>
      <c r="F459" s="23"/>
      <c r="G459" s="23"/>
      <c r="H459" s="23"/>
      <c r="I459" s="23"/>
      <c r="J459" s="23"/>
      <c r="K459" s="23"/>
      <c r="L459" s="23"/>
      <c r="M459" s="26"/>
    </row>
    <row r="460" spans="2:13" ht="15.75">
      <c r="B460" s="19">
        <f>الاكواد!B459</f>
        <v>0</v>
      </c>
      <c r="C460" s="6">
        <f>الاكواد!C459</f>
        <v>0</v>
      </c>
      <c r="D460" s="23"/>
      <c r="E460" s="23"/>
      <c r="F460" s="23"/>
      <c r="G460" s="23"/>
      <c r="H460" s="23"/>
      <c r="I460" s="23"/>
      <c r="J460" s="23"/>
      <c r="K460" s="23"/>
      <c r="L460" s="23"/>
      <c r="M460" s="26"/>
    </row>
    <row r="461" spans="2:13" ht="15.75">
      <c r="B461" s="19">
        <f>الاكواد!B460</f>
        <v>0</v>
      </c>
      <c r="C461" s="6">
        <f>الاكواد!C460</f>
        <v>0</v>
      </c>
      <c r="D461" s="23"/>
      <c r="E461" s="23"/>
      <c r="F461" s="23"/>
      <c r="G461" s="23"/>
      <c r="H461" s="23"/>
      <c r="I461" s="23"/>
      <c r="J461" s="23"/>
      <c r="K461" s="23"/>
      <c r="L461" s="23"/>
      <c r="M461" s="26"/>
    </row>
    <row r="462" spans="2:13" ht="15.75">
      <c r="B462" s="19">
        <f>الاكواد!B461</f>
        <v>0</v>
      </c>
      <c r="C462" s="6">
        <f>الاكواد!C461</f>
        <v>0</v>
      </c>
      <c r="D462" s="23"/>
      <c r="E462" s="23"/>
      <c r="F462" s="23"/>
      <c r="G462" s="23"/>
      <c r="H462" s="23"/>
      <c r="I462" s="23"/>
      <c r="J462" s="23"/>
      <c r="K462" s="23"/>
      <c r="L462" s="23"/>
      <c r="M462" s="26"/>
    </row>
    <row r="463" spans="2:13" ht="15.75">
      <c r="B463" s="19">
        <f>الاكواد!B462</f>
        <v>0</v>
      </c>
      <c r="C463" s="6">
        <f>الاكواد!C462</f>
        <v>0</v>
      </c>
      <c r="D463" s="23"/>
      <c r="E463" s="23"/>
      <c r="F463" s="23"/>
      <c r="G463" s="23"/>
      <c r="H463" s="23"/>
      <c r="I463" s="23"/>
      <c r="J463" s="23"/>
      <c r="K463" s="23"/>
      <c r="L463" s="23"/>
      <c r="M463" s="26"/>
    </row>
    <row r="464" spans="2:13" ht="15.75">
      <c r="B464" s="19">
        <f>الاكواد!B463</f>
        <v>0</v>
      </c>
      <c r="C464" s="6">
        <f>الاكواد!C463</f>
        <v>0</v>
      </c>
      <c r="D464" s="23"/>
      <c r="E464" s="23"/>
      <c r="F464" s="23"/>
      <c r="G464" s="23"/>
      <c r="H464" s="23"/>
      <c r="I464" s="23"/>
      <c r="J464" s="23"/>
      <c r="K464" s="23"/>
      <c r="L464" s="23"/>
      <c r="M464" s="26"/>
    </row>
    <row r="465" spans="2:13" ht="15.75">
      <c r="B465" s="19">
        <f>الاكواد!B464</f>
        <v>0</v>
      </c>
      <c r="C465" s="6">
        <f>الاكواد!C464</f>
        <v>0</v>
      </c>
      <c r="D465" s="23"/>
      <c r="E465" s="23"/>
      <c r="F465" s="23"/>
      <c r="G465" s="23"/>
      <c r="H465" s="23"/>
      <c r="I465" s="23"/>
      <c r="J465" s="23"/>
      <c r="K465" s="23"/>
      <c r="L465" s="23"/>
      <c r="M465" s="26"/>
    </row>
    <row r="466" spans="2:13" ht="15.75">
      <c r="B466" s="19">
        <f>الاكواد!B465</f>
        <v>0</v>
      </c>
      <c r="C466" s="6">
        <f>الاكواد!C465</f>
        <v>0</v>
      </c>
      <c r="D466" s="23"/>
      <c r="E466" s="23"/>
      <c r="F466" s="23"/>
      <c r="G466" s="23"/>
      <c r="H466" s="23"/>
      <c r="I466" s="23"/>
      <c r="J466" s="23"/>
      <c r="K466" s="23"/>
      <c r="L466" s="23"/>
      <c r="M466" s="26"/>
    </row>
    <row r="467" spans="2:13" ht="15.75">
      <c r="B467" s="19">
        <f>الاكواد!B466</f>
        <v>0</v>
      </c>
      <c r="C467" s="6">
        <f>الاكواد!C466</f>
        <v>0</v>
      </c>
      <c r="D467" s="23"/>
      <c r="E467" s="23"/>
      <c r="F467" s="23"/>
      <c r="G467" s="23"/>
      <c r="H467" s="23"/>
      <c r="I467" s="23"/>
      <c r="J467" s="23"/>
      <c r="K467" s="23"/>
      <c r="L467" s="23"/>
      <c r="M467" s="26"/>
    </row>
    <row r="468" spans="2:13" ht="15.75">
      <c r="B468" s="19">
        <f>الاكواد!B467</f>
        <v>0</v>
      </c>
      <c r="C468" s="6">
        <f>الاكواد!C467</f>
        <v>0</v>
      </c>
      <c r="D468" s="23"/>
      <c r="E468" s="23"/>
      <c r="F468" s="23"/>
      <c r="G468" s="23"/>
      <c r="H468" s="23"/>
      <c r="I468" s="23"/>
      <c r="J468" s="23"/>
      <c r="K468" s="23"/>
      <c r="L468" s="23"/>
      <c r="M468" s="26"/>
    </row>
    <row r="469" spans="2:13" ht="15.75">
      <c r="B469" s="19">
        <f>الاكواد!B468</f>
        <v>0</v>
      </c>
      <c r="C469" s="6">
        <f>الاكواد!C468</f>
        <v>0</v>
      </c>
      <c r="D469" s="23"/>
      <c r="E469" s="23"/>
      <c r="F469" s="23"/>
      <c r="G469" s="23"/>
      <c r="H469" s="23"/>
      <c r="I469" s="23"/>
      <c r="J469" s="23"/>
      <c r="K469" s="23"/>
      <c r="L469" s="23"/>
      <c r="M469" s="26"/>
    </row>
    <row r="470" spans="2:13" ht="15.75">
      <c r="B470" s="19">
        <f>الاكواد!B469</f>
        <v>0</v>
      </c>
      <c r="C470" s="6">
        <f>الاكواد!C469</f>
        <v>0</v>
      </c>
      <c r="D470" s="23"/>
      <c r="E470" s="23"/>
      <c r="F470" s="23"/>
      <c r="G470" s="23"/>
      <c r="H470" s="23"/>
      <c r="I470" s="23"/>
      <c r="J470" s="23"/>
      <c r="K470" s="23"/>
      <c r="L470" s="23"/>
      <c r="M470" s="26"/>
    </row>
    <row r="471" spans="2:13" ht="15.75">
      <c r="B471" s="19">
        <f>الاكواد!B470</f>
        <v>0</v>
      </c>
      <c r="C471" s="6">
        <f>الاكواد!C470</f>
        <v>0</v>
      </c>
      <c r="D471" s="23"/>
      <c r="E471" s="23"/>
      <c r="F471" s="23"/>
      <c r="G471" s="23"/>
      <c r="H471" s="23"/>
      <c r="I471" s="23"/>
      <c r="J471" s="23"/>
      <c r="K471" s="23"/>
      <c r="L471" s="23"/>
      <c r="M471" s="26"/>
    </row>
    <row r="472" spans="2:13" ht="15.75">
      <c r="B472" s="19">
        <f>الاكواد!B471</f>
        <v>0</v>
      </c>
      <c r="C472" s="6">
        <f>الاكواد!C471</f>
        <v>0</v>
      </c>
      <c r="D472" s="23"/>
      <c r="E472" s="23"/>
      <c r="F472" s="23"/>
      <c r="G472" s="23"/>
      <c r="H472" s="23"/>
      <c r="I472" s="23"/>
      <c r="J472" s="23"/>
      <c r="K472" s="23"/>
      <c r="L472" s="23"/>
      <c r="M472" s="26"/>
    </row>
    <row r="473" spans="2:13" ht="15.75">
      <c r="B473" s="19">
        <f>الاكواد!B472</f>
        <v>0</v>
      </c>
      <c r="C473" s="6">
        <f>الاكواد!C472</f>
        <v>0</v>
      </c>
      <c r="D473" s="23"/>
      <c r="E473" s="23"/>
      <c r="F473" s="23"/>
      <c r="G473" s="23"/>
      <c r="H473" s="23"/>
      <c r="I473" s="23"/>
      <c r="J473" s="23"/>
      <c r="K473" s="23"/>
      <c r="L473" s="23"/>
      <c r="M473" s="26"/>
    </row>
    <row r="474" spans="2:13" ht="15.75">
      <c r="B474" s="19">
        <f>الاكواد!B473</f>
        <v>0</v>
      </c>
      <c r="C474" s="6">
        <f>الاكواد!C473</f>
        <v>0</v>
      </c>
      <c r="D474" s="23"/>
      <c r="E474" s="23"/>
      <c r="F474" s="23"/>
      <c r="G474" s="23"/>
      <c r="H474" s="23"/>
      <c r="I474" s="23"/>
      <c r="J474" s="23"/>
      <c r="K474" s="23"/>
      <c r="L474" s="23"/>
      <c r="M474" s="26"/>
    </row>
    <row r="475" spans="2:13" ht="15.75">
      <c r="B475" s="19">
        <f>الاكواد!B474</f>
        <v>0</v>
      </c>
      <c r="C475" s="6">
        <f>الاكواد!C474</f>
        <v>0</v>
      </c>
      <c r="D475" s="23"/>
      <c r="E475" s="23"/>
      <c r="F475" s="23"/>
      <c r="G475" s="23"/>
      <c r="H475" s="23"/>
      <c r="I475" s="23"/>
      <c r="J475" s="23"/>
      <c r="K475" s="23"/>
      <c r="L475" s="23"/>
      <c r="M475" s="26"/>
    </row>
    <row r="476" spans="2:13" ht="15.75">
      <c r="B476" s="19">
        <f>الاكواد!B475</f>
        <v>0</v>
      </c>
      <c r="C476" s="6">
        <f>الاكواد!C475</f>
        <v>0</v>
      </c>
      <c r="D476" s="23"/>
      <c r="E476" s="23"/>
      <c r="F476" s="23"/>
      <c r="G476" s="23"/>
      <c r="H476" s="23"/>
      <c r="I476" s="23"/>
      <c r="J476" s="23"/>
      <c r="K476" s="23"/>
      <c r="L476" s="23"/>
      <c r="M476" s="26"/>
    </row>
    <row r="477" spans="2:13" ht="15.75">
      <c r="B477" s="19">
        <f>الاكواد!B476</f>
        <v>0</v>
      </c>
      <c r="C477" s="6">
        <f>الاكواد!C476</f>
        <v>0</v>
      </c>
      <c r="D477" s="23"/>
      <c r="E477" s="23"/>
      <c r="F477" s="23"/>
      <c r="G477" s="23"/>
      <c r="H477" s="23"/>
      <c r="I477" s="23"/>
      <c r="J477" s="23"/>
      <c r="K477" s="23"/>
      <c r="L477" s="23"/>
      <c r="M477" s="26"/>
    </row>
    <row r="478" spans="2:13" ht="15.75">
      <c r="B478" s="19">
        <f>الاكواد!B477</f>
        <v>0</v>
      </c>
      <c r="C478" s="6">
        <f>الاكواد!C477</f>
        <v>0</v>
      </c>
      <c r="D478" s="23"/>
      <c r="E478" s="23"/>
      <c r="F478" s="23"/>
      <c r="G478" s="23"/>
      <c r="H478" s="23"/>
      <c r="I478" s="23"/>
      <c r="J478" s="23"/>
      <c r="K478" s="23"/>
      <c r="L478" s="23"/>
      <c r="M478" s="26"/>
    </row>
    <row r="479" spans="2:13" ht="15.75">
      <c r="B479" s="19">
        <f>الاكواد!B478</f>
        <v>0</v>
      </c>
      <c r="C479" s="6">
        <f>الاكواد!C478</f>
        <v>0</v>
      </c>
      <c r="D479" s="23"/>
      <c r="E479" s="23"/>
      <c r="F479" s="23"/>
      <c r="G479" s="23"/>
      <c r="H479" s="23"/>
      <c r="I479" s="23"/>
      <c r="J479" s="23"/>
      <c r="K479" s="23"/>
      <c r="L479" s="23"/>
      <c r="M479" s="26"/>
    </row>
    <row r="480" spans="2:13" ht="15.75">
      <c r="B480" s="19">
        <f>الاكواد!B479</f>
        <v>0</v>
      </c>
      <c r="C480" s="6">
        <f>الاكواد!C479</f>
        <v>0</v>
      </c>
      <c r="D480" s="23"/>
      <c r="E480" s="23"/>
      <c r="F480" s="23"/>
      <c r="G480" s="23"/>
      <c r="H480" s="23"/>
      <c r="I480" s="23"/>
      <c r="J480" s="23"/>
      <c r="K480" s="23"/>
      <c r="L480" s="23"/>
      <c r="M480" s="26"/>
    </row>
    <row r="481" spans="2:13" ht="15.75">
      <c r="B481" s="19">
        <f>الاكواد!B480</f>
        <v>0</v>
      </c>
      <c r="C481" s="6">
        <f>الاكواد!C480</f>
        <v>0</v>
      </c>
      <c r="D481" s="23"/>
      <c r="E481" s="23"/>
      <c r="F481" s="23"/>
      <c r="G481" s="23"/>
      <c r="H481" s="23"/>
      <c r="I481" s="23"/>
      <c r="J481" s="23"/>
      <c r="K481" s="23"/>
      <c r="L481" s="23"/>
      <c r="M481" s="26"/>
    </row>
    <row r="482" spans="2:13" ht="15.75">
      <c r="B482" s="19">
        <f>الاكواد!B481</f>
        <v>0</v>
      </c>
      <c r="C482" s="6">
        <f>الاكواد!C481</f>
        <v>0</v>
      </c>
      <c r="D482" s="23"/>
      <c r="E482" s="23"/>
      <c r="F482" s="23"/>
      <c r="G482" s="23"/>
      <c r="H482" s="23"/>
      <c r="I482" s="23"/>
      <c r="J482" s="23"/>
      <c r="K482" s="23"/>
      <c r="L482" s="23"/>
      <c r="M482" s="26"/>
    </row>
    <row r="483" spans="2:13" ht="15.75">
      <c r="B483" s="19">
        <f>الاكواد!B482</f>
        <v>0</v>
      </c>
      <c r="C483" s="6">
        <f>الاكواد!C482</f>
        <v>0</v>
      </c>
      <c r="D483" s="23"/>
      <c r="E483" s="23"/>
      <c r="F483" s="23"/>
      <c r="G483" s="23"/>
      <c r="H483" s="23"/>
      <c r="I483" s="23"/>
      <c r="J483" s="23"/>
      <c r="K483" s="23"/>
      <c r="L483" s="23"/>
      <c r="M483" s="26"/>
    </row>
    <row r="484" spans="2:13" ht="15.75">
      <c r="B484" s="19">
        <f>الاكواد!B483</f>
        <v>0</v>
      </c>
      <c r="C484" s="6">
        <f>الاكواد!C483</f>
        <v>0</v>
      </c>
      <c r="D484" s="23"/>
      <c r="E484" s="23"/>
      <c r="F484" s="23"/>
      <c r="G484" s="23"/>
      <c r="H484" s="23"/>
      <c r="I484" s="23"/>
      <c r="J484" s="23"/>
      <c r="K484" s="23"/>
      <c r="L484" s="23"/>
      <c r="M484" s="26"/>
    </row>
    <row r="485" spans="2:13" ht="15.75">
      <c r="B485" s="19">
        <f>الاكواد!B484</f>
        <v>0</v>
      </c>
      <c r="C485" s="6">
        <f>الاكواد!C484</f>
        <v>0</v>
      </c>
      <c r="D485" s="23"/>
      <c r="E485" s="23"/>
      <c r="F485" s="23"/>
      <c r="G485" s="23"/>
      <c r="H485" s="23"/>
      <c r="I485" s="23"/>
      <c r="J485" s="23"/>
      <c r="K485" s="23"/>
      <c r="L485" s="23"/>
      <c r="M485" s="26"/>
    </row>
    <row r="486" spans="2:13" ht="15.75">
      <c r="B486" s="19">
        <f>الاكواد!B485</f>
        <v>0</v>
      </c>
      <c r="C486" s="6">
        <f>الاكواد!C485</f>
        <v>0</v>
      </c>
      <c r="D486" s="23"/>
      <c r="E486" s="23"/>
      <c r="F486" s="23"/>
      <c r="G486" s="23"/>
      <c r="H486" s="23"/>
      <c r="I486" s="23"/>
      <c r="J486" s="23"/>
      <c r="K486" s="23"/>
      <c r="L486" s="23"/>
      <c r="M486" s="26"/>
    </row>
    <row r="487" spans="2:13" ht="15.75">
      <c r="B487" s="19">
        <f>الاكواد!B486</f>
        <v>0</v>
      </c>
      <c r="C487" s="6">
        <f>الاكواد!C486</f>
        <v>0</v>
      </c>
      <c r="D487" s="23"/>
      <c r="E487" s="23"/>
      <c r="F487" s="23"/>
      <c r="G487" s="23"/>
      <c r="H487" s="23"/>
      <c r="I487" s="23"/>
      <c r="J487" s="23"/>
      <c r="K487" s="23"/>
      <c r="L487" s="23"/>
      <c r="M487" s="26"/>
    </row>
    <row r="488" spans="2:13" ht="15.75">
      <c r="B488" s="19">
        <f>الاكواد!B487</f>
        <v>0</v>
      </c>
      <c r="C488" s="6">
        <f>الاكواد!C487</f>
        <v>0</v>
      </c>
      <c r="D488" s="23"/>
      <c r="E488" s="23"/>
      <c r="F488" s="23"/>
      <c r="G488" s="23"/>
      <c r="H488" s="23"/>
      <c r="I488" s="23"/>
      <c r="J488" s="23"/>
      <c r="K488" s="23"/>
      <c r="L488" s="23"/>
      <c r="M488" s="26"/>
    </row>
    <row r="489" spans="2:13" ht="15.75">
      <c r="B489" s="19">
        <f>الاكواد!B488</f>
        <v>0</v>
      </c>
      <c r="C489" s="6">
        <f>الاكواد!C488</f>
        <v>0</v>
      </c>
      <c r="D489" s="23"/>
      <c r="E489" s="23"/>
      <c r="F489" s="23"/>
      <c r="G489" s="23"/>
      <c r="H489" s="23"/>
      <c r="I489" s="23"/>
      <c r="J489" s="23"/>
      <c r="K489" s="23"/>
      <c r="L489" s="23"/>
      <c r="M489" s="26"/>
    </row>
    <row r="490" spans="2:13" ht="15.75">
      <c r="B490" s="19">
        <f>الاكواد!B489</f>
        <v>0</v>
      </c>
      <c r="C490" s="6">
        <f>الاكواد!C489</f>
        <v>0</v>
      </c>
      <c r="D490" s="23"/>
      <c r="E490" s="23"/>
      <c r="F490" s="23"/>
      <c r="G490" s="23"/>
      <c r="H490" s="23"/>
      <c r="I490" s="23"/>
      <c r="J490" s="23"/>
      <c r="K490" s="23"/>
      <c r="L490" s="23"/>
      <c r="M490" s="26"/>
    </row>
    <row r="491" spans="2:13" ht="15.75">
      <c r="B491" s="19">
        <f>الاكواد!B490</f>
        <v>0</v>
      </c>
      <c r="C491" s="6">
        <f>الاكواد!C490</f>
        <v>0</v>
      </c>
      <c r="D491" s="23"/>
      <c r="E491" s="23"/>
      <c r="F491" s="23"/>
      <c r="G491" s="23"/>
      <c r="H491" s="23"/>
      <c r="I491" s="23"/>
      <c r="J491" s="23"/>
      <c r="K491" s="23"/>
      <c r="L491" s="23"/>
      <c r="M491" s="26"/>
    </row>
    <row r="492" spans="2:13" ht="15.75">
      <c r="B492" s="19">
        <f>الاكواد!B491</f>
        <v>0</v>
      </c>
      <c r="C492" s="6">
        <f>الاكواد!C491</f>
        <v>0</v>
      </c>
      <c r="D492" s="23"/>
      <c r="E492" s="23"/>
      <c r="F492" s="23"/>
      <c r="G492" s="23"/>
      <c r="H492" s="23"/>
      <c r="I492" s="23"/>
      <c r="J492" s="23"/>
      <c r="K492" s="23"/>
      <c r="L492" s="23"/>
      <c r="M492" s="26"/>
    </row>
    <row r="493" spans="2:13" ht="15.75">
      <c r="B493" s="19">
        <f>الاكواد!B492</f>
        <v>0</v>
      </c>
      <c r="C493" s="6">
        <f>الاكواد!C492</f>
        <v>0</v>
      </c>
      <c r="D493" s="23"/>
      <c r="E493" s="23"/>
      <c r="F493" s="23"/>
      <c r="G493" s="23"/>
      <c r="H493" s="23"/>
      <c r="I493" s="23"/>
      <c r="J493" s="23"/>
      <c r="K493" s="23"/>
      <c r="L493" s="23"/>
      <c r="M493" s="26"/>
    </row>
    <row r="494" spans="2:13" ht="15.75">
      <c r="B494" s="19">
        <f>الاكواد!B493</f>
        <v>0</v>
      </c>
      <c r="C494" s="6">
        <f>الاكواد!C493</f>
        <v>0</v>
      </c>
      <c r="D494" s="23"/>
      <c r="E494" s="23"/>
      <c r="F494" s="23"/>
      <c r="G494" s="23"/>
      <c r="H494" s="23"/>
      <c r="I494" s="23"/>
      <c r="J494" s="23"/>
      <c r="K494" s="23"/>
      <c r="L494" s="23"/>
      <c r="M494" s="26"/>
    </row>
    <row r="495" spans="2:13" ht="15.75">
      <c r="B495" s="19">
        <f>الاكواد!B494</f>
        <v>0</v>
      </c>
      <c r="C495" s="6">
        <f>الاكواد!C494</f>
        <v>0</v>
      </c>
      <c r="D495" s="23"/>
      <c r="E495" s="23"/>
      <c r="F495" s="23"/>
      <c r="G495" s="23"/>
      <c r="H495" s="23"/>
      <c r="I495" s="23"/>
      <c r="J495" s="23"/>
      <c r="K495" s="23"/>
      <c r="L495" s="23"/>
      <c r="M495" s="26"/>
    </row>
    <row r="496" spans="2:13" ht="15.75">
      <c r="B496" s="19">
        <f>الاكواد!B495</f>
        <v>0</v>
      </c>
      <c r="C496" s="6">
        <f>الاكواد!C495</f>
        <v>0</v>
      </c>
      <c r="D496" s="23"/>
      <c r="E496" s="23"/>
      <c r="F496" s="23"/>
      <c r="G496" s="23"/>
      <c r="H496" s="23"/>
      <c r="I496" s="23"/>
      <c r="J496" s="23"/>
      <c r="K496" s="23"/>
      <c r="L496" s="23"/>
      <c r="M496" s="26"/>
    </row>
    <row r="497" spans="2:13" ht="15.75">
      <c r="B497" s="19">
        <f>الاكواد!B496</f>
        <v>0</v>
      </c>
      <c r="C497" s="6">
        <f>الاكواد!C496</f>
        <v>0</v>
      </c>
      <c r="D497" s="23"/>
      <c r="E497" s="23"/>
      <c r="F497" s="23"/>
      <c r="G497" s="23"/>
      <c r="H497" s="23"/>
      <c r="I497" s="23"/>
      <c r="J497" s="23"/>
      <c r="K497" s="23"/>
      <c r="L497" s="23"/>
      <c r="M497" s="26"/>
    </row>
    <row r="498" spans="2:13" ht="15.75">
      <c r="B498" s="19">
        <f>الاكواد!B497</f>
        <v>0</v>
      </c>
      <c r="C498" s="6">
        <f>الاكواد!C497</f>
        <v>0</v>
      </c>
      <c r="D498" s="23"/>
      <c r="E498" s="23"/>
      <c r="F498" s="23"/>
      <c r="G498" s="23"/>
      <c r="H498" s="23"/>
      <c r="I498" s="23"/>
      <c r="J498" s="23"/>
      <c r="K498" s="23"/>
      <c r="L498" s="23"/>
      <c r="M498" s="26"/>
    </row>
    <row r="499" spans="2:13" ht="15.75">
      <c r="B499" s="19">
        <f>الاكواد!B498</f>
        <v>0</v>
      </c>
      <c r="C499" s="6">
        <f>الاكواد!C498</f>
        <v>0</v>
      </c>
      <c r="D499" s="23"/>
      <c r="E499" s="23"/>
      <c r="F499" s="23"/>
      <c r="G499" s="23"/>
      <c r="H499" s="23"/>
      <c r="I499" s="23"/>
      <c r="J499" s="23"/>
      <c r="K499" s="23"/>
      <c r="L499" s="23"/>
      <c r="M499" s="26"/>
    </row>
    <row r="500" spans="2:13" ht="15.75">
      <c r="B500" s="19">
        <f>الاكواد!B499</f>
        <v>0</v>
      </c>
      <c r="C500" s="6">
        <f>الاكواد!C499</f>
        <v>0</v>
      </c>
      <c r="D500" s="23"/>
      <c r="E500" s="23"/>
      <c r="F500" s="23"/>
      <c r="G500" s="23"/>
      <c r="H500" s="23"/>
      <c r="I500" s="23"/>
      <c r="J500" s="23"/>
      <c r="K500" s="23"/>
      <c r="L500" s="23"/>
      <c r="M500" s="26"/>
    </row>
    <row r="501" spans="2:13" ht="15.75">
      <c r="B501" s="19">
        <f>الاكواد!B500</f>
        <v>0</v>
      </c>
      <c r="C501" s="6">
        <f>الاكواد!C500</f>
        <v>0</v>
      </c>
      <c r="D501" s="23"/>
      <c r="E501" s="23"/>
      <c r="F501" s="23"/>
      <c r="G501" s="23"/>
      <c r="H501" s="23"/>
      <c r="I501" s="23"/>
      <c r="J501" s="23"/>
      <c r="K501" s="23"/>
      <c r="L501" s="23"/>
      <c r="M501" s="26"/>
    </row>
    <row r="502" spans="2:13" ht="15.75">
      <c r="B502" s="19">
        <f>الاكواد!B501</f>
        <v>0</v>
      </c>
      <c r="C502" s="6">
        <f>الاكواد!C501</f>
        <v>0</v>
      </c>
      <c r="D502" s="23"/>
      <c r="E502" s="23"/>
      <c r="F502" s="23"/>
      <c r="G502" s="23"/>
      <c r="H502" s="23"/>
      <c r="I502" s="23"/>
      <c r="J502" s="23"/>
      <c r="K502" s="23"/>
      <c r="L502" s="23"/>
      <c r="M502" s="26"/>
    </row>
    <row r="503" spans="2:13" ht="15.75">
      <c r="B503" s="19">
        <f>الاكواد!B502</f>
        <v>0</v>
      </c>
      <c r="C503" s="6">
        <f>الاكواد!C502</f>
        <v>0</v>
      </c>
      <c r="D503" s="23"/>
      <c r="E503" s="23"/>
      <c r="F503" s="23"/>
      <c r="G503" s="23"/>
      <c r="H503" s="23"/>
      <c r="I503" s="23"/>
      <c r="J503" s="23"/>
      <c r="K503" s="23"/>
      <c r="L503" s="23"/>
      <c r="M503" s="26"/>
    </row>
    <row r="504" spans="2:13" ht="15.75">
      <c r="B504" s="19">
        <f>الاكواد!B503</f>
        <v>0</v>
      </c>
      <c r="C504" s="6">
        <f>الاكواد!C503</f>
        <v>0</v>
      </c>
      <c r="D504" s="23"/>
      <c r="E504" s="23"/>
      <c r="F504" s="23"/>
      <c r="G504" s="23"/>
      <c r="H504" s="23"/>
      <c r="I504" s="23"/>
      <c r="J504" s="23"/>
      <c r="K504" s="23"/>
      <c r="L504" s="23"/>
      <c r="M504" s="26"/>
    </row>
    <row r="505" spans="2:13" ht="15.75">
      <c r="B505" s="19">
        <f>الاكواد!B504</f>
        <v>0</v>
      </c>
      <c r="C505" s="6">
        <f>الاكواد!C504</f>
        <v>0</v>
      </c>
      <c r="D505" s="23"/>
      <c r="E505" s="23"/>
      <c r="F505" s="23"/>
      <c r="G505" s="23"/>
      <c r="H505" s="23"/>
      <c r="I505" s="23"/>
      <c r="J505" s="23"/>
      <c r="K505" s="23"/>
      <c r="L505" s="23"/>
      <c r="M505" s="26"/>
    </row>
    <row r="506" spans="2:13" ht="15.75">
      <c r="B506" s="19">
        <f>الاكواد!B505</f>
        <v>0</v>
      </c>
      <c r="C506" s="6">
        <f>الاكواد!C505</f>
        <v>0</v>
      </c>
      <c r="D506" s="23"/>
      <c r="E506" s="23"/>
      <c r="F506" s="23"/>
      <c r="G506" s="23"/>
      <c r="H506" s="23"/>
      <c r="I506" s="23"/>
      <c r="J506" s="23"/>
      <c r="K506" s="23"/>
      <c r="L506" s="23"/>
      <c r="M506" s="26"/>
    </row>
    <row r="507" spans="2:13" ht="15.75">
      <c r="B507" s="19">
        <f>الاكواد!B506</f>
        <v>0</v>
      </c>
      <c r="C507" s="6">
        <f>الاكواد!C506</f>
        <v>0</v>
      </c>
      <c r="D507" s="23"/>
      <c r="E507" s="23"/>
      <c r="F507" s="23"/>
      <c r="G507" s="23"/>
      <c r="H507" s="23"/>
      <c r="I507" s="23"/>
      <c r="J507" s="23"/>
      <c r="K507" s="23"/>
      <c r="L507" s="23"/>
      <c r="M507" s="26"/>
    </row>
    <row r="508" spans="2:13" ht="15.75">
      <c r="B508" s="19">
        <f>الاكواد!B507</f>
        <v>0</v>
      </c>
      <c r="C508" s="6">
        <f>الاكواد!C507</f>
        <v>0</v>
      </c>
      <c r="D508" s="23"/>
      <c r="E508" s="23"/>
      <c r="F508" s="23"/>
      <c r="G508" s="23"/>
      <c r="H508" s="23"/>
      <c r="I508" s="23"/>
      <c r="J508" s="23"/>
      <c r="K508" s="23"/>
      <c r="L508" s="23"/>
      <c r="M508" s="26"/>
    </row>
    <row r="509" spans="2:13" ht="15.75">
      <c r="B509" s="19">
        <f>الاكواد!B508</f>
        <v>0</v>
      </c>
      <c r="C509" s="6">
        <f>الاكواد!C508</f>
        <v>0</v>
      </c>
      <c r="D509" s="23"/>
      <c r="E509" s="23"/>
      <c r="F509" s="23"/>
      <c r="G509" s="23"/>
      <c r="H509" s="23"/>
      <c r="I509" s="23"/>
      <c r="J509" s="23"/>
      <c r="K509" s="23"/>
      <c r="L509" s="23"/>
      <c r="M509" s="26"/>
    </row>
    <row r="510" spans="2:13" ht="15.75">
      <c r="B510" s="19">
        <f>الاكواد!B509</f>
        <v>0</v>
      </c>
      <c r="C510" s="6">
        <f>الاكواد!C509</f>
        <v>0</v>
      </c>
      <c r="D510" s="23"/>
      <c r="E510" s="23"/>
      <c r="F510" s="23"/>
      <c r="G510" s="23"/>
      <c r="H510" s="23"/>
      <c r="I510" s="23"/>
      <c r="J510" s="23"/>
      <c r="K510" s="23"/>
      <c r="L510" s="23"/>
      <c r="M510" s="26"/>
    </row>
    <row r="511" spans="2:13" ht="15.75">
      <c r="B511" s="19">
        <f>الاكواد!B510</f>
        <v>0</v>
      </c>
      <c r="C511" s="6">
        <f>الاكواد!C510</f>
        <v>0</v>
      </c>
      <c r="D511" s="23"/>
      <c r="E511" s="23"/>
      <c r="F511" s="23"/>
      <c r="G511" s="23"/>
      <c r="H511" s="23"/>
      <c r="I511" s="23"/>
      <c r="J511" s="23"/>
      <c r="K511" s="23"/>
      <c r="L511" s="23"/>
      <c r="M511" s="26"/>
    </row>
    <row r="512" spans="2:13" ht="15.75">
      <c r="B512" s="19">
        <f>الاكواد!B511</f>
        <v>0</v>
      </c>
      <c r="C512" s="6">
        <f>الاكواد!C511</f>
        <v>0</v>
      </c>
      <c r="D512" s="23"/>
      <c r="E512" s="23"/>
      <c r="F512" s="23"/>
      <c r="G512" s="23"/>
      <c r="H512" s="23"/>
      <c r="I512" s="23"/>
      <c r="J512" s="23"/>
      <c r="K512" s="23"/>
      <c r="L512" s="23"/>
      <c r="M512" s="26"/>
    </row>
    <row r="513" spans="2:13" ht="15.75">
      <c r="B513" s="19">
        <f>الاكواد!B512</f>
        <v>0</v>
      </c>
      <c r="C513" s="6">
        <f>الاكواد!C512</f>
        <v>0</v>
      </c>
      <c r="D513" s="23"/>
      <c r="E513" s="23"/>
      <c r="F513" s="23"/>
      <c r="G513" s="23"/>
      <c r="H513" s="23"/>
      <c r="I513" s="23"/>
      <c r="J513" s="23"/>
      <c r="K513" s="23"/>
      <c r="L513" s="23"/>
      <c r="M513" s="26"/>
    </row>
    <row r="514" spans="2:13" ht="15.75">
      <c r="B514" s="19">
        <f>الاكواد!B513</f>
        <v>0</v>
      </c>
      <c r="C514" s="6">
        <f>الاكواد!C513</f>
        <v>0</v>
      </c>
      <c r="D514" s="23"/>
      <c r="E514" s="23"/>
      <c r="F514" s="23"/>
      <c r="G514" s="23"/>
      <c r="H514" s="23"/>
      <c r="I514" s="23"/>
      <c r="J514" s="23"/>
      <c r="K514" s="23"/>
      <c r="L514" s="23"/>
      <c r="M514" s="26"/>
    </row>
    <row r="515" spans="2:13" ht="15.75">
      <c r="B515" s="19">
        <f>الاكواد!B514</f>
        <v>0</v>
      </c>
      <c r="C515" s="6">
        <f>الاكواد!C514</f>
        <v>0</v>
      </c>
      <c r="D515" s="23"/>
      <c r="E515" s="23"/>
      <c r="F515" s="23"/>
      <c r="G515" s="23"/>
      <c r="H515" s="23"/>
      <c r="I515" s="23"/>
      <c r="J515" s="23"/>
      <c r="K515" s="23"/>
      <c r="L515" s="23"/>
      <c r="M515" s="26"/>
    </row>
    <row r="516" spans="2:13" ht="15.75">
      <c r="B516" s="19">
        <f>الاكواد!B515</f>
        <v>0</v>
      </c>
      <c r="C516" s="6">
        <f>الاكواد!C515</f>
        <v>0</v>
      </c>
      <c r="D516" s="23"/>
      <c r="E516" s="23"/>
      <c r="F516" s="23"/>
      <c r="G516" s="23"/>
      <c r="H516" s="23"/>
      <c r="I516" s="23"/>
      <c r="J516" s="23"/>
      <c r="K516" s="23"/>
      <c r="L516" s="23"/>
      <c r="M516" s="26"/>
    </row>
    <row r="517" spans="2:13" ht="15.75">
      <c r="B517" s="19">
        <f>الاكواد!B516</f>
        <v>0</v>
      </c>
      <c r="C517" s="6">
        <f>الاكواد!C516</f>
        <v>0</v>
      </c>
      <c r="D517" s="23"/>
      <c r="E517" s="23"/>
      <c r="F517" s="23"/>
      <c r="G517" s="23"/>
      <c r="H517" s="23"/>
      <c r="I517" s="23"/>
      <c r="J517" s="23"/>
      <c r="K517" s="23"/>
      <c r="L517" s="23"/>
      <c r="M517" s="26"/>
    </row>
    <row r="518" spans="2:13" ht="15.75">
      <c r="B518" s="19">
        <f>الاكواد!B517</f>
        <v>0</v>
      </c>
      <c r="C518" s="6">
        <f>الاكواد!C517</f>
        <v>0</v>
      </c>
      <c r="D518" s="23"/>
      <c r="E518" s="23"/>
      <c r="F518" s="23"/>
      <c r="G518" s="23"/>
      <c r="H518" s="23"/>
      <c r="I518" s="23"/>
      <c r="J518" s="23"/>
      <c r="K518" s="23"/>
      <c r="L518" s="23"/>
      <c r="M518" s="26"/>
    </row>
    <row r="519" spans="2:13" ht="15.75">
      <c r="B519" s="19">
        <f>الاكواد!B518</f>
        <v>0</v>
      </c>
      <c r="C519" s="6">
        <f>الاكواد!C518</f>
        <v>0</v>
      </c>
      <c r="D519" s="23"/>
      <c r="E519" s="23"/>
      <c r="F519" s="23"/>
      <c r="G519" s="23"/>
      <c r="H519" s="23"/>
      <c r="I519" s="23"/>
      <c r="J519" s="23"/>
      <c r="K519" s="23"/>
      <c r="L519" s="23"/>
      <c r="M519" s="26"/>
    </row>
    <row r="520" spans="2:13" ht="15.75">
      <c r="B520" s="19">
        <f>الاكواد!B519</f>
        <v>0</v>
      </c>
      <c r="C520" s="6">
        <f>الاكواد!C519</f>
        <v>0</v>
      </c>
      <c r="D520" s="23"/>
      <c r="E520" s="23"/>
      <c r="F520" s="23"/>
      <c r="G520" s="23"/>
      <c r="H520" s="23"/>
      <c r="I520" s="23"/>
      <c r="J520" s="23"/>
      <c r="K520" s="23"/>
      <c r="L520" s="23"/>
      <c r="M520" s="26"/>
    </row>
    <row r="521" spans="2:13" ht="15.75">
      <c r="B521" s="19">
        <f>الاكواد!B520</f>
        <v>0</v>
      </c>
      <c r="C521" s="6">
        <f>الاكواد!C520</f>
        <v>0</v>
      </c>
      <c r="D521" s="23"/>
      <c r="E521" s="23"/>
      <c r="F521" s="23"/>
      <c r="G521" s="23"/>
      <c r="H521" s="23"/>
      <c r="I521" s="23"/>
      <c r="J521" s="23"/>
      <c r="K521" s="23"/>
      <c r="L521" s="23"/>
      <c r="M521" s="26"/>
    </row>
    <row r="522" spans="2:13" ht="15.75">
      <c r="B522" s="19">
        <f>الاكواد!B521</f>
        <v>0</v>
      </c>
      <c r="C522" s="6">
        <f>الاكواد!C521</f>
        <v>0</v>
      </c>
      <c r="D522" s="23"/>
      <c r="E522" s="23"/>
      <c r="F522" s="23"/>
      <c r="G522" s="23"/>
      <c r="H522" s="23"/>
      <c r="I522" s="23"/>
      <c r="J522" s="23"/>
      <c r="K522" s="23"/>
      <c r="L522" s="23"/>
      <c r="M522" s="26"/>
    </row>
    <row r="523" spans="2:13" ht="15.75">
      <c r="B523" s="19">
        <f>الاكواد!B522</f>
        <v>0</v>
      </c>
      <c r="C523" s="6">
        <f>الاكواد!C522</f>
        <v>0</v>
      </c>
      <c r="D523" s="23"/>
      <c r="E523" s="23"/>
      <c r="F523" s="23"/>
      <c r="G523" s="23"/>
      <c r="H523" s="23"/>
      <c r="I523" s="23"/>
      <c r="J523" s="23"/>
      <c r="K523" s="23"/>
      <c r="L523" s="23"/>
      <c r="M523" s="26"/>
    </row>
    <row r="524" spans="2:13" ht="15.75">
      <c r="B524" s="19">
        <f>الاكواد!B523</f>
        <v>0</v>
      </c>
      <c r="C524" s="6">
        <f>الاكواد!C523</f>
        <v>0</v>
      </c>
      <c r="D524" s="23"/>
      <c r="E524" s="23"/>
      <c r="F524" s="23"/>
      <c r="G524" s="23"/>
      <c r="H524" s="23"/>
      <c r="I524" s="23"/>
      <c r="J524" s="23"/>
      <c r="K524" s="23"/>
      <c r="L524" s="23"/>
      <c r="M524" s="26"/>
    </row>
    <row r="525" spans="2:13" ht="15.75">
      <c r="B525" s="19">
        <f>الاكواد!B524</f>
        <v>0</v>
      </c>
      <c r="C525" s="6">
        <f>الاكواد!C524</f>
        <v>0</v>
      </c>
      <c r="D525" s="23"/>
      <c r="E525" s="23"/>
      <c r="F525" s="23"/>
      <c r="G525" s="23"/>
      <c r="H525" s="23"/>
      <c r="I525" s="23"/>
      <c r="J525" s="23"/>
      <c r="K525" s="23"/>
      <c r="L525" s="23"/>
      <c r="M525" s="26"/>
    </row>
    <row r="526" spans="2:13" ht="15.75">
      <c r="B526" s="19">
        <f>الاكواد!B525</f>
        <v>0</v>
      </c>
      <c r="C526" s="6">
        <f>الاكواد!C525</f>
        <v>0</v>
      </c>
      <c r="D526" s="23"/>
      <c r="E526" s="23"/>
      <c r="F526" s="23"/>
      <c r="G526" s="23"/>
      <c r="H526" s="23"/>
      <c r="I526" s="23"/>
      <c r="J526" s="23"/>
      <c r="K526" s="23"/>
      <c r="L526" s="23"/>
      <c r="M526" s="26"/>
    </row>
    <row r="527" spans="2:13" ht="15.75">
      <c r="B527" s="19">
        <f>الاكواد!B526</f>
        <v>0</v>
      </c>
      <c r="C527" s="6">
        <f>الاكواد!C526</f>
        <v>0</v>
      </c>
      <c r="D527" s="23"/>
      <c r="E527" s="23"/>
      <c r="F527" s="23"/>
      <c r="G527" s="23"/>
      <c r="H527" s="23"/>
      <c r="I527" s="23"/>
      <c r="J527" s="23"/>
      <c r="K527" s="23"/>
      <c r="L527" s="23"/>
      <c r="M527" s="26"/>
    </row>
    <row r="528" spans="2:13" ht="15.75">
      <c r="B528" s="19">
        <f>الاكواد!B527</f>
        <v>0</v>
      </c>
      <c r="C528" s="6">
        <f>الاكواد!C527</f>
        <v>0</v>
      </c>
      <c r="D528" s="23"/>
      <c r="E528" s="23"/>
      <c r="F528" s="23"/>
      <c r="G528" s="23"/>
      <c r="H528" s="23"/>
      <c r="I528" s="23"/>
      <c r="J528" s="23"/>
      <c r="K528" s="23"/>
      <c r="L528" s="23"/>
      <c r="M528" s="26"/>
    </row>
    <row r="529" spans="2:13" ht="15.75">
      <c r="B529" s="19">
        <f>الاكواد!B528</f>
        <v>0</v>
      </c>
      <c r="C529" s="6">
        <f>الاكواد!C528</f>
        <v>0</v>
      </c>
      <c r="D529" s="23"/>
      <c r="E529" s="23"/>
      <c r="F529" s="23"/>
      <c r="G529" s="23"/>
      <c r="H529" s="23"/>
      <c r="I529" s="23"/>
      <c r="J529" s="23"/>
      <c r="K529" s="23"/>
      <c r="L529" s="23"/>
      <c r="M529" s="26"/>
    </row>
    <row r="530" spans="2:13" ht="15.75">
      <c r="B530" s="19">
        <f>الاكواد!B529</f>
        <v>0</v>
      </c>
      <c r="C530" s="6">
        <f>الاكواد!C529</f>
        <v>0</v>
      </c>
      <c r="D530" s="23"/>
      <c r="E530" s="23"/>
      <c r="F530" s="23"/>
      <c r="G530" s="23"/>
      <c r="H530" s="23"/>
      <c r="I530" s="23"/>
      <c r="J530" s="23"/>
      <c r="K530" s="23"/>
      <c r="L530" s="23"/>
      <c r="M530" s="26"/>
    </row>
    <row r="531" spans="2:13" ht="15.75">
      <c r="B531" s="19">
        <f>الاكواد!B530</f>
        <v>0</v>
      </c>
      <c r="C531" s="6">
        <f>الاكواد!C530</f>
        <v>0</v>
      </c>
      <c r="D531" s="23"/>
      <c r="E531" s="23"/>
      <c r="F531" s="23"/>
      <c r="G531" s="23"/>
      <c r="H531" s="23"/>
      <c r="I531" s="23"/>
      <c r="J531" s="23"/>
      <c r="K531" s="23"/>
      <c r="L531" s="23"/>
      <c r="M531" s="26"/>
    </row>
    <row r="532" spans="2:13" ht="15.75">
      <c r="B532" s="19">
        <f>الاكواد!B531</f>
        <v>0</v>
      </c>
      <c r="C532" s="6">
        <f>الاكواد!C531</f>
        <v>0</v>
      </c>
      <c r="D532" s="23"/>
      <c r="E532" s="23"/>
      <c r="F532" s="23"/>
      <c r="G532" s="23"/>
      <c r="H532" s="23"/>
      <c r="I532" s="23"/>
      <c r="J532" s="23"/>
      <c r="K532" s="23"/>
      <c r="L532" s="23"/>
      <c r="M532" s="26"/>
    </row>
    <row r="533" spans="2:13" ht="15.75">
      <c r="B533" s="19">
        <f>الاكواد!B532</f>
        <v>0</v>
      </c>
      <c r="C533" s="6">
        <f>الاكواد!C532</f>
        <v>0</v>
      </c>
      <c r="D533" s="23"/>
      <c r="E533" s="23"/>
      <c r="F533" s="23"/>
      <c r="G533" s="23"/>
      <c r="H533" s="23"/>
      <c r="I533" s="23"/>
      <c r="J533" s="23"/>
      <c r="K533" s="23"/>
      <c r="L533" s="23"/>
      <c r="M533" s="26"/>
    </row>
    <row r="534" spans="2:13" ht="15.75">
      <c r="B534" s="19">
        <f>الاكواد!B533</f>
        <v>0</v>
      </c>
      <c r="C534" s="6">
        <f>الاكواد!C533</f>
        <v>0</v>
      </c>
      <c r="D534" s="23"/>
      <c r="E534" s="23"/>
      <c r="F534" s="23"/>
      <c r="G534" s="23"/>
      <c r="H534" s="23"/>
      <c r="I534" s="23"/>
      <c r="J534" s="23"/>
      <c r="K534" s="23"/>
      <c r="L534" s="23"/>
      <c r="M534" s="26"/>
    </row>
    <row r="535" spans="2:13" ht="15.75">
      <c r="B535" s="19">
        <f>الاكواد!B534</f>
        <v>0</v>
      </c>
      <c r="C535" s="6">
        <f>الاكواد!C534</f>
        <v>0</v>
      </c>
      <c r="D535" s="23"/>
      <c r="E535" s="23"/>
      <c r="F535" s="23"/>
      <c r="G535" s="23"/>
      <c r="H535" s="23"/>
      <c r="I535" s="23"/>
      <c r="J535" s="23"/>
      <c r="K535" s="23"/>
      <c r="L535" s="23"/>
      <c r="M535" s="26"/>
    </row>
    <row r="536" spans="2:13" ht="15.75">
      <c r="B536" s="19">
        <f>الاكواد!B535</f>
        <v>0</v>
      </c>
      <c r="C536" s="6">
        <f>الاكواد!C535</f>
        <v>0</v>
      </c>
      <c r="D536" s="23"/>
      <c r="E536" s="23"/>
      <c r="F536" s="23"/>
      <c r="G536" s="23"/>
      <c r="H536" s="23"/>
      <c r="I536" s="23"/>
      <c r="J536" s="23"/>
      <c r="K536" s="23"/>
      <c r="L536" s="23"/>
      <c r="M536" s="26"/>
    </row>
    <row r="537" spans="2:13" ht="15.75">
      <c r="B537" s="19">
        <f>الاكواد!B536</f>
        <v>0</v>
      </c>
      <c r="C537" s="6">
        <f>الاكواد!C536</f>
        <v>0</v>
      </c>
      <c r="D537" s="23"/>
      <c r="E537" s="23"/>
      <c r="F537" s="23"/>
      <c r="G537" s="23"/>
      <c r="H537" s="23"/>
      <c r="I537" s="23"/>
      <c r="J537" s="23"/>
      <c r="K537" s="23"/>
      <c r="L537" s="23"/>
      <c r="M537" s="26"/>
    </row>
    <row r="538" spans="2:13" ht="15.75">
      <c r="B538" s="19">
        <f>الاكواد!B537</f>
        <v>0</v>
      </c>
      <c r="C538" s="6">
        <f>الاكواد!C537</f>
        <v>0</v>
      </c>
      <c r="D538" s="23"/>
      <c r="E538" s="23"/>
      <c r="F538" s="23"/>
      <c r="G538" s="23"/>
      <c r="H538" s="23"/>
      <c r="I538" s="23"/>
      <c r="J538" s="23"/>
      <c r="K538" s="23"/>
      <c r="L538" s="23"/>
      <c r="M538" s="26"/>
    </row>
    <row r="539" spans="2:13" ht="15.75">
      <c r="B539" s="19">
        <f>الاكواد!B538</f>
        <v>0</v>
      </c>
      <c r="C539" s="6">
        <f>الاكواد!C538</f>
        <v>0</v>
      </c>
      <c r="D539" s="23"/>
      <c r="E539" s="23"/>
      <c r="F539" s="23"/>
      <c r="G539" s="23"/>
      <c r="H539" s="23"/>
      <c r="I539" s="23"/>
      <c r="J539" s="23"/>
      <c r="K539" s="23"/>
      <c r="L539" s="23"/>
      <c r="M539" s="26"/>
    </row>
    <row r="540" spans="2:13" ht="15.75">
      <c r="B540" s="19">
        <f>الاكواد!B539</f>
        <v>0</v>
      </c>
      <c r="C540" s="6">
        <f>الاكواد!C539</f>
        <v>0</v>
      </c>
      <c r="D540" s="23"/>
      <c r="E540" s="23"/>
      <c r="F540" s="23"/>
      <c r="G540" s="23"/>
      <c r="H540" s="23"/>
      <c r="I540" s="23"/>
      <c r="J540" s="23"/>
      <c r="K540" s="23"/>
      <c r="L540" s="23"/>
      <c r="M540" s="26"/>
    </row>
    <row r="541" spans="2:13" ht="15.75">
      <c r="B541" s="19">
        <f>الاكواد!B540</f>
        <v>0</v>
      </c>
      <c r="C541" s="6">
        <f>الاكواد!C540</f>
        <v>0</v>
      </c>
      <c r="D541" s="23"/>
      <c r="E541" s="23"/>
      <c r="F541" s="23"/>
      <c r="G541" s="23"/>
      <c r="H541" s="23"/>
      <c r="I541" s="23"/>
      <c r="J541" s="23"/>
      <c r="K541" s="23"/>
      <c r="L541" s="23"/>
      <c r="M541" s="26"/>
    </row>
    <row r="542" spans="2:13" ht="15.75">
      <c r="B542" s="19">
        <f>الاكواد!B541</f>
        <v>0</v>
      </c>
      <c r="C542" s="6">
        <f>الاكواد!C541</f>
        <v>0</v>
      </c>
      <c r="D542" s="23"/>
      <c r="E542" s="23"/>
      <c r="F542" s="23"/>
      <c r="G542" s="23"/>
      <c r="H542" s="23"/>
      <c r="I542" s="23"/>
      <c r="J542" s="23"/>
      <c r="K542" s="23"/>
      <c r="L542" s="23"/>
      <c r="M542" s="26"/>
    </row>
    <row r="543" spans="2:13" ht="15.75">
      <c r="B543" s="19">
        <f>الاكواد!B542</f>
        <v>0</v>
      </c>
      <c r="C543" s="6">
        <f>الاكواد!C542</f>
        <v>0</v>
      </c>
      <c r="D543" s="23"/>
      <c r="E543" s="23"/>
      <c r="F543" s="23"/>
      <c r="G543" s="23"/>
      <c r="H543" s="23"/>
      <c r="I543" s="23"/>
      <c r="J543" s="23"/>
      <c r="K543" s="23"/>
      <c r="L543" s="23"/>
      <c r="M543" s="26"/>
    </row>
    <row r="544" spans="2:13" ht="15.75">
      <c r="B544" s="19">
        <f>الاكواد!B543</f>
        <v>0</v>
      </c>
      <c r="C544" s="6">
        <f>الاكواد!C543</f>
        <v>0</v>
      </c>
      <c r="D544" s="23"/>
      <c r="E544" s="23"/>
      <c r="F544" s="23"/>
      <c r="G544" s="23"/>
      <c r="H544" s="23"/>
      <c r="I544" s="23"/>
      <c r="J544" s="23"/>
      <c r="K544" s="23"/>
      <c r="L544" s="23"/>
      <c r="M544" s="26"/>
    </row>
    <row r="545" spans="2:13" ht="15.75">
      <c r="B545" s="19">
        <f>الاكواد!B544</f>
        <v>0</v>
      </c>
      <c r="C545" s="6">
        <f>الاكواد!C544</f>
        <v>0</v>
      </c>
      <c r="D545" s="23"/>
      <c r="E545" s="23"/>
      <c r="F545" s="23"/>
      <c r="G545" s="23"/>
      <c r="H545" s="23"/>
      <c r="I545" s="23"/>
      <c r="J545" s="23"/>
      <c r="K545" s="23"/>
      <c r="L545" s="23"/>
      <c r="M545" s="26"/>
    </row>
    <row r="546" spans="2:13" ht="15.75">
      <c r="B546" s="19">
        <f>الاكواد!B545</f>
        <v>0</v>
      </c>
      <c r="C546" s="6">
        <f>الاكواد!C545</f>
        <v>0</v>
      </c>
      <c r="D546" s="23"/>
      <c r="E546" s="23"/>
      <c r="F546" s="23"/>
      <c r="G546" s="23"/>
      <c r="H546" s="23"/>
      <c r="I546" s="23"/>
      <c r="J546" s="23"/>
      <c r="K546" s="23"/>
      <c r="L546" s="23"/>
      <c r="M546" s="26"/>
    </row>
    <row r="547" spans="2:13" ht="15.75">
      <c r="B547" s="19">
        <f>الاكواد!B546</f>
        <v>0</v>
      </c>
      <c r="C547" s="6">
        <f>الاكواد!C546</f>
        <v>0</v>
      </c>
      <c r="D547" s="23"/>
      <c r="E547" s="23"/>
      <c r="F547" s="23"/>
      <c r="G547" s="23"/>
      <c r="H547" s="23"/>
      <c r="I547" s="23"/>
      <c r="J547" s="23"/>
      <c r="K547" s="23"/>
      <c r="L547" s="23"/>
      <c r="M547" s="26"/>
    </row>
    <row r="548" spans="2:13" ht="15.75">
      <c r="B548" s="19">
        <f>الاكواد!B547</f>
        <v>0</v>
      </c>
      <c r="C548" s="6">
        <f>الاكواد!C547</f>
        <v>0</v>
      </c>
      <c r="D548" s="23"/>
      <c r="E548" s="23"/>
      <c r="F548" s="23"/>
      <c r="G548" s="23"/>
      <c r="H548" s="23"/>
      <c r="I548" s="23"/>
      <c r="J548" s="23"/>
      <c r="K548" s="23"/>
      <c r="L548" s="23"/>
      <c r="M548" s="26"/>
    </row>
    <row r="549" spans="2:13" ht="15.75">
      <c r="B549" s="19">
        <f>الاكواد!B548</f>
        <v>0</v>
      </c>
      <c r="C549" s="6">
        <f>الاكواد!C548</f>
        <v>0</v>
      </c>
      <c r="D549" s="23"/>
      <c r="E549" s="23"/>
      <c r="F549" s="23"/>
      <c r="G549" s="23"/>
      <c r="H549" s="23"/>
      <c r="I549" s="23"/>
      <c r="J549" s="23"/>
      <c r="K549" s="23"/>
      <c r="L549" s="23"/>
      <c r="M549" s="26"/>
    </row>
    <row r="550" spans="2:13" ht="15.75">
      <c r="B550" s="19">
        <f>الاكواد!B549</f>
        <v>0</v>
      </c>
      <c r="C550" s="6">
        <f>الاكواد!C549</f>
        <v>0</v>
      </c>
      <c r="D550" s="23"/>
      <c r="E550" s="23"/>
      <c r="F550" s="23"/>
      <c r="G550" s="23"/>
      <c r="H550" s="23"/>
      <c r="I550" s="23"/>
      <c r="J550" s="23"/>
      <c r="K550" s="23"/>
      <c r="L550" s="23"/>
      <c r="M550" s="26"/>
    </row>
    <row r="551" spans="2:13" ht="15.75">
      <c r="B551" s="19">
        <f>الاكواد!B550</f>
        <v>0</v>
      </c>
      <c r="C551" s="6">
        <f>الاكواد!C550</f>
        <v>0</v>
      </c>
      <c r="D551" s="23"/>
      <c r="E551" s="23"/>
      <c r="F551" s="23"/>
      <c r="G551" s="23"/>
      <c r="H551" s="23"/>
      <c r="I551" s="23"/>
      <c r="J551" s="23"/>
      <c r="K551" s="23"/>
      <c r="L551" s="23"/>
      <c r="M551" s="26"/>
    </row>
    <row r="552" spans="2:13" ht="15.75">
      <c r="B552" s="19">
        <f>الاكواد!B551</f>
        <v>0</v>
      </c>
      <c r="C552" s="6">
        <f>الاكواد!C551</f>
        <v>0</v>
      </c>
      <c r="D552" s="23"/>
      <c r="E552" s="23"/>
      <c r="F552" s="23"/>
      <c r="G552" s="23"/>
      <c r="H552" s="23"/>
      <c r="I552" s="23"/>
      <c r="J552" s="23"/>
      <c r="K552" s="23"/>
      <c r="L552" s="23"/>
      <c r="M552" s="26"/>
    </row>
    <row r="553" spans="2:13" ht="15.75">
      <c r="B553" s="19">
        <f>الاكواد!B552</f>
        <v>0</v>
      </c>
      <c r="C553" s="6">
        <f>الاكواد!C552</f>
        <v>0</v>
      </c>
      <c r="D553" s="23"/>
      <c r="E553" s="23"/>
      <c r="F553" s="23"/>
      <c r="G553" s="23"/>
      <c r="H553" s="23"/>
      <c r="I553" s="23"/>
      <c r="J553" s="23"/>
      <c r="K553" s="23"/>
      <c r="L553" s="23"/>
      <c r="M553" s="26"/>
    </row>
    <row r="554" spans="2:13" ht="15.75">
      <c r="B554" s="19">
        <f>الاكواد!B553</f>
        <v>0</v>
      </c>
      <c r="C554" s="6">
        <f>الاكواد!C553</f>
        <v>0</v>
      </c>
      <c r="D554" s="23"/>
      <c r="E554" s="23"/>
      <c r="F554" s="23"/>
      <c r="G554" s="23"/>
      <c r="H554" s="23"/>
      <c r="I554" s="23"/>
      <c r="J554" s="23"/>
      <c r="K554" s="23"/>
      <c r="L554" s="23"/>
      <c r="M554" s="26"/>
    </row>
    <row r="555" spans="2:13" ht="15.75">
      <c r="B555" s="19">
        <f>الاكواد!B554</f>
        <v>0</v>
      </c>
      <c r="C555" s="6">
        <f>الاكواد!C554</f>
        <v>0</v>
      </c>
      <c r="D555" s="23"/>
      <c r="E555" s="23"/>
      <c r="F555" s="23"/>
      <c r="G555" s="23"/>
      <c r="H555" s="23"/>
      <c r="I555" s="23"/>
      <c r="J555" s="23"/>
      <c r="K555" s="23"/>
      <c r="L555" s="23"/>
      <c r="M555" s="26"/>
    </row>
    <row r="556" spans="2:13" ht="15.75">
      <c r="B556" s="19">
        <f>الاكواد!B555</f>
        <v>0</v>
      </c>
      <c r="C556" s="6">
        <f>الاكواد!C555</f>
        <v>0</v>
      </c>
      <c r="D556" s="23"/>
      <c r="E556" s="23"/>
      <c r="F556" s="23"/>
      <c r="G556" s="23"/>
      <c r="H556" s="23"/>
      <c r="I556" s="23"/>
      <c r="J556" s="23"/>
      <c r="K556" s="23"/>
      <c r="L556" s="23"/>
      <c r="M556" s="26"/>
    </row>
    <row r="557" spans="2:13" ht="15.75">
      <c r="B557" s="19">
        <f>الاكواد!B556</f>
        <v>0</v>
      </c>
      <c r="C557" s="6">
        <f>الاكواد!C556</f>
        <v>0</v>
      </c>
      <c r="D557" s="23"/>
      <c r="E557" s="23"/>
      <c r="F557" s="23"/>
      <c r="G557" s="23"/>
      <c r="H557" s="23"/>
      <c r="I557" s="23"/>
      <c r="J557" s="23"/>
      <c r="K557" s="23"/>
      <c r="L557" s="23"/>
      <c r="M557" s="26"/>
    </row>
    <row r="558" spans="2:13" ht="15.75">
      <c r="B558" s="19">
        <f>الاكواد!B557</f>
        <v>0</v>
      </c>
      <c r="C558" s="6">
        <f>الاكواد!C557</f>
        <v>0</v>
      </c>
      <c r="D558" s="23"/>
      <c r="E558" s="23"/>
      <c r="F558" s="23"/>
      <c r="G558" s="23"/>
      <c r="H558" s="23"/>
      <c r="I558" s="23"/>
      <c r="J558" s="23"/>
      <c r="K558" s="23"/>
      <c r="L558" s="23"/>
      <c r="M558" s="26"/>
    </row>
    <row r="559" spans="2:13" ht="15.75">
      <c r="B559" s="19">
        <f>الاكواد!B558</f>
        <v>0</v>
      </c>
      <c r="C559" s="6">
        <f>الاكواد!C558</f>
        <v>0</v>
      </c>
      <c r="D559" s="23"/>
      <c r="E559" s="23"/>
      <c r="F559" s="23"/>
      <c r="G559" s="23"/>
      <c r="H559" s="23"/>
      <c r="I559" s="23"/>
      <c r="J559" s="23"/>
      <c r="K559" s="23"/>
      <c r="L559" s="23"/>
      <c r="M559" s="26"/>
    </row>
    <row r="560" spans="2:13" ht="15.75">
      <c r="B560" s="19">
        <f>الاكواد!B559</f>
        <v>0</v>
      </c>
      <c r="C560" s="6">
        <f>الاكواد!C559</f>
        <v>0</v>
      </c>
      <c r="D560" s="23"/>
      <c r="E560" s="23"/>
      <c r="F560" s="23"/>
      <c r="G560" s="23"/>
      <c r="H560" s="23"/>
      <c r="I560" s="23"/>
      <c r="J560" s="23"/>
      <c r="K560" s="23"/>
      <c r="L560" s="23"/>
      <c r="M560" s="26"/>
    </row>
    <row r="561" spans="2:13" ht="15.75">
      <c r="B561" s="19">
        <f>الاكواد!B560</f>
        <v>0</v>
      </c>
      <c r="C561" s="6">
        <f>الاكواد!C560</f>
        <v>0</v>
      </c>
      <c r="D561" s="23"/>
      <c r="E561" s="23"/>
      <c r="F561" s="23"/>
      <c r="G561" s="23"/>
      <c r="H561" s="23"/>
      <c r="I561" s="23"/>
      <c r="J561" s="23"/>
      <c r="K561" s="23"/>
      <c r="L561" s="23"/>
      <c r="M561" s="26"/>
    </row>
    <row r="562" spans="2:13" ht="15.75">
      <c r="B562" s="19">
        <f>الاكواد!B561</f>
        <v>0</v>
      </c>
      <c r="C562" s="6">
        <f>الاكواد!C561</f>
        <v>0</v>
      </c>
      <c r="D562" s="23"/>
      <c r="E562" s="23"/>
      <c r="F562" s="23"/>
      <c r="G562" s="23"/>
      <c r="H562" s="23"/>
      <c r="I562" s="23"/>
      <c r="J562" s="23"/>
      <c r="K562" s="23"/>
      <c r="L562" s="23"/>
      <c r="M562" s="26"/>
    </row>
    <row r="563" spans="2:13" ht="15.75">
      <c r="B563" s="19">
        <f>الاكواد!B562</f>
        <v>0</v>
      </c>
      <c r="C563" s="6">
        <f>الاكواد!C562</f>
        <v>0</v>
      </c>
      <c r="D563" s="23"/>
      <c r="E563" s="23"/>
      <c r="F563" s="23"/>
      <c r="G563" s="23"/>
      <c r="H563" s="23"/>
      <c r="I563" s="23"/>
      <c r="J563" s="23"/>
      <c r="K563" s="23"/>
      <c r="L563" s="23"/>
      <c r="M563" s="26"/>
    </row>
    <row r="564" spans="2:13" ht="15.75">
      <c r="B564" s="19">
        <f>الاكواد!B563</f>
        <v>0</v>
      </c>
      <c r="C564" s="6">
        <f>الاكواد!C563</f>
        <v>0</v>
      </c>
      <c r="D564" s="23"/>
      <c r="E564" s="23"/>
      <c r="F564" s="23"/>
      <c r="G564" s="23"/>
      <c r="H564" s="23"/>
      <c r="I564" s="23"/>
      <c r="J564" s="23"/>
      <c r="K564" s="23"/>
      <c r="L564" s="23"/>
      <c r="M564" s="26"/>
    </row>
    <row r="565" spans="2:13" ht="15.75">
      <c r="B565" s="19">
        <f>الاكواد!B564</f>
        <v>0</v>
      </c>
      <c r="C565" s="6">
        <f>الاكواد!C564</f>
        <v>0</v>
      </c>
      <c r="D565" s="23"/>
      <c r="E565" s="23"/>
      <c r="F565" s="23"/>
      <c r="G565" s="23"/>
      <c r="H565" s="23"/>
      <c r="I565" s="23"/>
      <c r="J565" s="23"/>
      <c r="K565" s="23"/>
      <c r="L565" s="23"/>
      <c r="M565" s="26"/>
    </row>
    <row r="566" spans="2:13" ht="15.75">
      <c r="B566" s="19">
        <f>الاكواد!B565</f>
        <v>0</v>
      </c>
      <c r="C566" s="6">
        <f>الاكواد!C565</f>
        <v>0</v>
      </c>
      <c r="D566" s="23"/>
      <c r="E566" s="23"/>
      <c r="F566" s="23"/>
      <c r="G566" s="23"/>
      <c r="H566" s="23"/>
      <c r="I566" s="23"/>
      <c r="J566" s="23"/>
      <c r="K566" s="23"/>
      <c r="L566" s="23"/>
      <c r="M566" s="26"/>
    </row>
    <row r="567" spans="2:13" ht="15.75">
      <c r="B567" s="19">
        <f>الاكواد!B566</f>
        <v>0</v>
      </c>
      <c r="C567" s="6">
        <f>الاكواد!C566</f>
        <v>0</v>
      </c>
      <c r="D567" s="23"/>
      <c r="E567" s="23"/>
      <c r="F567" s="23"/>
      <c r="G567" s="23"/>
      <c r="H567" s="23"/>
      <c r="I567" s="23"/>
      <c r="J567" s="23"/>
      <c r="K567" s="23"/>
      <c r="L567" s="23"/>
      <c r="M567" s="26"/>
    </row>
    <row r="568" spans="2:13" ht="15.75">
      <c r="B568" s="19">
        <f>الاكواد!B567</f>
        <v>0</v>
      </c>
      <c r="C568" s="6">
        <f>الاكواد!C567</f>
        <v>0</v>
      </c>
      <c r="D568" s="23"/>
      <c r="E568" s="23"/>
      <c r="F568" s="23"/>
      <c r="G568" s="23"/>
      <c r="H568" s="23"/>
      <c r="I568" s="23"/>
      <c r="J568" s="23"/>
      <c r="K568" s="23"/>
      <c r="L568" s="23"/>
      <c r="M568" s="26"/>
    </row>
    <row r="569" spans="2:13" ht="15.75">
      <c r="B569" s="19">
        <f>الاكواد!B568</f>
        <v>0</v>
      </c>
      <c r="C569" s="6">
        <f>الاكواد!C568</f>
        <v>0</v>
      </c>
      <c r="D569" s="23"/>
      <c r="E569" s="23"/>
      <c r="F569" s="23"/>
      <c r="G569" s="23"/>
      <c r="H569" s="23"/>
      <c r="I569" s="23"/>
      <c r="J569" s="23"/>
      <c r="K569" s="23"/>
      <c r="L569" s="23"/>
      <c r="M569" s="26"/>
    </row>
    <row r="570" spans="2:13" ht="15.75">
      <c r="B570" s="19">
        <f>الاكواد!B569</f>
        <v>0</v>
      </c>
      <c r="C570" s="6">
        <f>الاكواد!C569</f>
        <v>0</v>
      </c>
      <c r="D570" s="23"/>
      <c r="E570" s="23"/>
      <c r="F570" s="23"/>
      <c r="G570" s="23"/>
      <c r="H570" s="23"/>
      <c r="I570" s="23"/>
      <c r="J570" s="23"/>
      <c r="K570" s="23"/>
      <c r="L570" s="23"/>
      <c r="M570" s="26"/>
    </row>
    <row r="571" spans="2:13" ht="15.75">
      <c r="B571" s="19">
        <f>الاكواد!B570</f>
        <v>0</v>
      </c>
      <c r="C571" s="6">
        <f>الاكواد!C570</f>
        <v>0</v>
      </c>
      <c r="D571" s="23"/>
      <c r="E571" s="23"/>
      <c r="F571" s="23"/>
      <c r="G571" s="23"/>
      <c r="H571" s="23"/>
      <c r="I571" s="23"/>
      <c r="J571" s="23"/>
      <c r="K571" s="23"/>
      <c r="L571" s="23"/>
      <c r="M571" s="26"/>
    </row>
    <row r="572" spans="2:13" ht="15.75">
      <c r="B572" s="19">
        <f>الاكواد!B571</f>
        <v>0</v>
      </c>
      <c r="C572" s="6">
        <f>الاكواد!C571</f>
        <v>0</v>
      </c>
      <c r="D572" s="23"/>
      <c r="E572" s="23"/>
      <c r="F572" s="23"/>
      <c r="G572" s="23"/>
      <c r="H572" s="23"/>
      <c r="I572" s="23"/>
      <c r="J572" s="23"/>
      <c r="K572" s="23"/>
      <c r="L572" s="23"/>
      <c r="M572" s="26"/>
    </row>
    <row r="573" spans="2:13" ht="15.75">
      <c r="B573" s="19">
        <f>الاكواد!B572</f>
        <v>0</v>
      </c>
      <c r="C573" s="6">
        <f>الاكواد!C572</f>
        <v>0</v>
      </c>
      <c r="D573" s="23"/>
      <c r="E573" s="23"/>
      <c r="F573" s="23"/>
      <c r="G573" s="23"/>
      <c r="H573" s="23"/>
      <c r="I573" s="23"/>
      <c r="J573" s="23"/>
      <c r="K573" s="23"/>
      <c r="L573" s="23"/>
      <c r="M573" s="26"/>
    </row>
    <row r="574" spans="2:13" ht="15.75">
      <c r="B574" s="19">
        <f>الاكواد!B573</f>
        <v>0</v>
      </c>
      <c r="C574" s="6">
        <f>الاكواد!C573</f>
        <v>0</v>
      </c>
      <c r="D574" s="23"/>
      <c r="E574" s="23"/>
      <c r="F574" s="23"/>
      <c r="G574" s="23"/>
      <c r="H574" s="23"/>
      <c r="I574" s="23"/>
      <c r="J574" s="23"/>
      <c r="K574" s="23"/>
      <c r="L574" s="23"/>
      <c r="M574" s="26"/>
    </row>
    <row r="575" spans="2:13" ht="15.75">
      <c r="B575" s="19">
        <f>الاكواد!B574</f>
        <v>0</v>
      </c>
      <c r="C575" s="6">
        <f>الاكواد!C574</f>
        <v>0</v>
      </c>
      <c r="D575" s="23"/>
      <c r="E575" s="23"/>
      <c r="F575" s="23"/>
      <c r="G575" s="23"/>
      <c r="H575" s="23"/>
      <c r="I575" s="23"/>
      <c r="J575" s="23"/>
      <c r="K575" s="23"/>
      <c r="L575" s="23"/>
      <c r="M575" s="26"/>
    </row>
    <row r="576" spans="2:13" ht="15.75">
      <c r="B576" s="19">
        <f>الاكواد!B575</f>
        <v>0</v>
      </c>
      <c r="C576" s="6">
        <f>الاكواد!C575</f>
        <v>0</v>
      </c>
      <c r="D576" s="23"/>
      <c r="E576" s="23"/>
      <c r="F576" s="23"/>
      <c r="G576" s="23"/>
      <c r="H576" s="23"/>
      <c r="I576" s="23"/>
      <c r="J576" s="23"/>
      <c r="K576" s="23"/>
      <c r="L576" s="23"/>
      <c r="M576" s="26"/>
    </row>
    <row r="577" spans="2:13" ht="15.75">
      <c r="B577" s="19">
        <f>الاكواد!B576</f>
        <v>0</v>
      </c>
      <c r="C577" s="6">
        <f>الاكواد!C576</f>
        <v>0</v>
      </c>
      <c r="D577" s="23"/>
      <c r="E577" s="23"/>
      <c r="F577" s="23"/>
      <c r="G577" s="23"/>
      <c r="H577" s="23"/>
      <c r="I577" s="23"/>
      <c r="J577" s="23"/>
      <c r="K577" s="23"/>
      <c r="L577" s="23"/>
      <c r="M577" s="26"/>
    </row>
    <row r="578" spans="2:13" ht="15.75">
      <c r="B578" s="19">
        <f>الاكواد!B577</f>
        <v>0</v>
      </c>
      <c r="C578" s="6">
        <f>الاكواد!C577</f>
        <v>0</v>
      </c>
      <c r="D578" s="23"/>
      <c r="E578" s="23"/>
      <c r="F578" s="23"/>
      <c r="G578" s="23"/>
      <c r="H578" s="23"/>
      <c r="I578" s="23"/>
      <c r="J578" s="23"/>
      <c r="K578" s="23"/>
      <c r="L578" s="23"/>
      <c r="M578" s="26"/>
    </row>
    <row r="579" spans="2:13" ht="15.75">
      <c r="B579" s="19">
        <f>الاكواد!B578</f>
        <v>0</v>
      </c>
      <c r="C579" s="6">
        <f>الاكواد!C578</f>
        <v>0</v>
      </c>
      <c r="D579" s="23"/>
      <c r="E579" s="23"/>
      <c r="F579" s="23"/>
      <c r="G579" s="23"/>
      <c r="H579" s="23"/>
      <c r="I579" s="23"/>
      <c r="J579" s="23"/>
      <c r="K579" s="23"/>
      <c r="L579" s="23"/>
      <c r="M579" s="26"/>
    </row>
    <row r="580" spans="2:13" ht="15.75">
      <c r="B580" s="19">
        <f>الاكواد!B579</f>
        <v>0</v>
      </c>
      <c r="C580" s="6">
        <f>الاكواد!C579</f>
        <v>0</v>
      </c>
      <c r="D580" s="23"/>
      <c r="E580" s="23"/>
      <c r="F580" s="23"/>
      <c r="G580" s="23"/>
      <c r="H580" s="23"/>
      <c r="I580" s="23"/>
      <c r="J580" s="23"/>
      <c r="K580" s="23"/>
      <c r="L580" s="23"/>
      <c r="M580" s="26"/>
    </row>
    <row r="581" spans="2:13" ht="15.75">
      <c r="B581" s="19">
        <f>الاكواد!B580</f>
        <v>0</v>
      </c>
      <c r="C581" s="6">
        <f>الاكواد!C580</f>
        <v>0</v>
      </c>
      <c r="D581" s="23"/>
      <c r="E581" s="23"/>
      <c r="F581" s="23"/>
      <c r="G581" s="23"/>
      <c r="H581" s="23"/>
      <c r="I581" s="23"/>
      <c r="J581" s="23"/>
      <c r="K581" s="23"/>
      <c r="L581" s="23"/>
      <c r="M581" s="26"/>
    </row>
    <row r="582" spans="2:13" ht="15.75">
      <c r="B582" s="19">
        <f>الاكواد!B581</f>
        <v>0</v>
      </c>
      <c r="C582" s="6">
        <f>الاكواد!C581</f>
        <v>0</v>
      </c>
      <c r="D582" s="23"/>
      <c r="E582" s="23"/>
      <c r="F582" s="23"/>
      <c r="G582" s="23"/>
      <c r="H582" s="23"/>
      <c r="I582" s="23"/>
      <c r="J582" s="23"/>
      <c r="K582" s="23"/>
      <c r="L582" s="23"/>
      <c r="M582" s="26"/>
    </row>
    <row r="583" spans="2:13" ht="15.75">
      <c r="B583" s="19">
        <f>الاكواد!B582</f>
        <v>0</v>
      </c>
      <c r="C583" s="6">
        <f>الاكواد!C582</f>
        <v>0</v>
      </c>
      <c r="D583" s="23"/>
      <c r="E583" s="23"/>
      <c r="F583" s="23"/>
      <c r="G583" s="23"/>
      <c r="H583" s="23"/>
      <c r="I583" s="23"/>
      <c r="J583" s="23"/>
      <c r="K583" s="23"/>
      <c r="L583" s="23"/>
      <c r="M583" s="26"/>
    </row>
    <row r="584" spans="2:13" ht="15.75">
      <c r="B584" s="19">
        <f>الاكواد!B583</f>
        <v>0</v>
      </c>
      <c r="C584" s="6">
        <f>الاكواد!C583</f>
        <v>0</v>
      </c>
      <c r="D584" s="23"/>
      <c r="E584" s="23"/>
      <c r="F584" s="23"/>
      <c r="G584" s="23"/>
      <c r="H584" s="23"/>
      <c r="I584" s="23"/>
      <c r="J584" s="23"/>
      <c r="K584" s="23"/>
      <c r="L584" s="23"/>
      <c r="M584" s="26"/>
    </row>
    <row r="585" spans="2:13" ht="15.75">
      <c r="B585" s="19">
        <f>الاكواد!B584</f>
        <v>0</v>
      </c>
      <c r="C585" s="6">
        <f>الاكواد!C584</f>
        <v>0</v>
      </c>
      <c r="D585" s="23"/>
      <c r="E585" s="23"/>
      <c r="F585" s="23"/>
      <c r="G585" s="23"/>
      <c r="H585" s="23"/>
      <c r="I585" s="23"/>
      <c r="J585" s="23"/>
      <c r="K585" s="23"/>
      <c r="L585" s="23"/>
      <c r="M585" s="26"/>
    </row>
    <row r="586" spans="2:13" ht="15.75">
      <c r="B586" s="19">
        <f>الاكواد!B585</f>
        <v>0</v>
      </c>
      <c r="C586" s="6">
        <f>الاكواد!C585</f>
        <v>0</v>
      </c>
      <c r="D586" s="23"/>
      <c r="E586" s="23"/>
      <c r="F586" s="23"/>
      <c r="G586" s="23"/>
      <c r="H586" s="23"/>
      <c r="I586" s="23"/>
      <c r="J586" s="23"/>
      <c r="K586" s="23"/>
      <c r="L586" s="23"/>
      <c r="M586" s="26"/>
    </row>
    <row r="587" spans="2:13" ht="15.75">
      <c r="B587" s="19">
        <f>الاكواد!B586</f>
        <v>0</v>
      </c>
      <c r="C587" s="6">
        <f>الاكواد!C586</f>
        <v>0</v>
      </c>
      <c r="D587" s="23"/>
      <c r="E587" s="23"/>
      <c r="F587" s="23"/>
      <c r="G587" s="23"/>
      <c r="H587" s="23"/>
      <c r="I587" s="23"/>
      <c r="J587" s="23"/>
      <c r="K587" s="23"/>
      <c r="L587" s="23"/>
      <c r="M587" s="26"/>
    </row>
    <row r="588" spans="2:13" ht="15.75">
      <c r="B588" s="19">
        <f>الاكواد!B587</f>
        <v>0</v>
      </c>
      <c r="C588" s="6">
        <f>الاكواد!C587</f>
        <v>0</v>
      </c>
      <c r="D588" s="23"/>
      <c r="E588" s="23"/>
      <c r="F588" s="23"/>
      <c r="G588" s="23"/>
      <c r="H588" s="23"/>
      <c r="I588" s="23"/>
      <c r="J588" s="23"/>
      <c r="K588" s="23"/>
      <c r="L588" s="23"/>
      <c r="M588" s="26"/>
    </row>
    <row r="589" spans="2:13" ht="15.75">
      <c r="B589" s="19">
        <f>الاكواد!B588</f>
        <v>0</v>
      </c>
      <c r="C589" s="6">
        <f>الاكواد!C588</f>
        <v>0</v>
      </c>
      <c r="D589" s="23"/>
      <c r="E589" s="23"/>
      <c r="F589" s="23"/>
      <c r="G589" s="23"/>
      <c r="H589" s="23"/>
      <c r="I589" s="23"/>
      <c r="J589" s="23"/>
      <c r="K589" s="23"/>
      <c r="L589" s="23"/>
      <c r="M589" s="26"/>
    </row>
    <row r="590" spans="2:13" ht="15.75">
      <c r="B590" s="19">
        <f>الاكواد!B589</f>
        <v>0</v>
      </c>
      <c r="C590" s="6">
        <f>الاكواد!C589</f>
        <v>0</v>
      </c>
      <c r="D590" s="23"/>
      <c r="E590" s="23"/>
      <c r="F590" s="23"/>
      <c r="G590" s="23"/>
      <c r="H590" s="23"/>
      <c r="I590" s="23"/>
      <c r="J590" s="23"/>
      <c r="K590" s="23"/>
      <c r="L590" s="23"/>
      <c r="M590" s="26"/>
    </row>
    <row r="591" spans="2:13" ht="15.75">
      <c r="B591" s="19">
        <f>الاكواد!B590</f>
        <v>0</v>
      </c>
      <c r="C591" s="6">
        <f>الاكواد!C590</f>
        <v>0</v>
      </c>
      <c r="D591" s="23"/>
      <c r="E591" s="23"/>
      <c r="F591" s="23"/>
      <c r="G591" s="23"/>
      <c r="H591" s="23"/>
      <c r="I591" s="23"/>
      <c r="J591" s="23"/>
      <c r="K591" s="23"/>
      <c r="L591" s="23"/>
      <c r="M591" s="26"/>
    </row>
    <row r="592" spans="2:13" ht="15.75">
      <c r="B592" s="19">
        <f>الاكواد!B591</f>
        <v>0</v>
      </c>
      <c r="C592" s="6">
        <f>الاكواد!C591</f>
        <v>0</v>
      </c>
      <c r="D592" s="23"/>
      <c r="E592" s="23"/>
      <c r="F592" s="23"/>
      <c r="G592" s="23"/>
      <c r="H592" s="23"/>
      <c r="I592" s="23"/>
      <c r="J592" s="23"/>
      <c r="K592" s="23"/>
      <c r="L592" s="23"/>
      <c r="M592" s="26"/>
    </row>
    <row r="593" spans="2:13" ht="15.75">
      <c r="B593" s="19">
        <f>الاكواد!B592</f>
        <v>0</v>
      </c>
      <c r="C593" s="6">
        <f>الاكواد!C592</f>
        <v>0</v>
      </c>
      <c r="D593" s="23"/>
      <c r="E593" s="23"/>
      <c r="F593" s="23"/>
      <c r="G593" s="23"/>
      <c r="H593" s="23"/>
      <c r="I593" s="23"/>
      <c r="J593" s="23"/>
      <c r="K593" s="23"/>
      <c r="L593" s="23"/>
      <c r="M593" s="26"/>
    </row>
    <row r="594" spans="2:13" ht="15.75">
      <c r="B594" s="19">
        <f>الاكواد!B593</f>
        <v>0</v>
      </c>
      <c r="C594" s="6">
        <f>الاكواد!C593</f>
        <v>0</v>
      </c>
      <c r="D594" s="23"/>
      <c r="E594" s="23"/>
      <c r="F594" s="23"/>
      <c r="G594" s="23"/>
      <c r="H594" s="23"/>
      <c r="I594" s="23"/>
      <c r="J594" s="23"/>
      <c r="K594" s="23"/>
      <c r="L594" s="23"/>
      <c r="M594" s="26"/>
    </row>
    <row r="595" spans="2:13" ht="15.75">
      <c r="B595" s="19">
        <f>الاكواد!B594</f>
        <v>0</v>
      </c>
      <c r="C595" s="6">
        <f>الاكواد!C594</f>
        <v>0</v>
      </c>
      <c r="D595" s="23"/>
      <c r="E595" s="23"/>
      <c r="F595" s="23"/>
      <c r="G595" s="23"/>
      <c r="H595" s="23"/>
      <c r="I595" s="23"/>
      <c r="J595" s="23"/>
      <c r="K595" s="23"/>
      <c r="L595" s="23"/>
      <c r="M595" s="26"/>
    </row>
    <row r="596" spans="2:13" ht="15.75">
      <c r="B596" s="19">
        <f>الاكواد!B595</f>
        <v>0</v>
      </c>
      <c r="C596" s="6">
        <f>الاكواد!C595</f>
        <v>0</v>
      </c>
      <c r="D596" s="23"/>
      <c r="E596" s="23"/>
      <c r="F596" s="23"/>
      <c r="G596" s="23"/>
      <c r="H596" s="23"/>
      <c r="I596" s="23"/>
      <c r="J596" s="23"/>
      <c r="K596" s="23"/>
      <c r="L596" s="23"/>
      <c r="M596" s="26"/>
    </row>
    <row r="597" spans="2:13" ht="15.75">
      <c r="B597" s="19">
        <f>الاكواد!B596</f>
        <v>0</v>
      </c>
      <c r="C597" s="6">
        <f>الاكواد!C596</f>
        <v>0</v>
      </c>
      <c r="D597" s="23"/>
      <c r="E597" s="23"/>
      <c r="F597" s="23"/>
      <c r="G597" s="23"/>
      <c r="H597" s="23"/>
      <c r="I597" s="23"/>
      <c r="J597" s="23"/>
      <c r="K597" s="23"/>
      <c r="L597" s="23"/>
      <c r="M597" s="26"/>
    </row>
    <row r="598" spans="2:13" ht="15.75">
      <c r="B598" s="19">
        <f>الاكواد!B597</f>
        <v>0</v>
      </c>
      <c r="C598" s="6">
        <f>الاكواد!C597</f>
        <v>0</v>
      </c>
      <c r="D598" s="23"/>
      <c r="E598" s="23"/>
      <c r="F598" s="23"/>
      <c r="G598" s="23"/>
      <c r="H598" s="23"/>
      <c r="I598" s="23"/>
      <c r="J598" s="23"/>
      <c r="K598" s="23"/>
      <c r="L598" s="23"/>
      <c r="M598" s="26"/>
    </row>
    <row r="599" spans="2:13" ht="15.75">
      <c r="B599" s="19">
        <f>الاكواد!B598</f>
        <v>0</v>
      </c>
      <c r="C599" s="6">
        <f>الاكواد!C598</f>
        <v>0</v>
      </c>
      <c r="D599" s="23"/>
      <c r="E599" s="23"/>
      <c r="F599" s="23"/>
      <c r="G599" s="23"/>
      <c r="H599" s="23"/>
      <c r="I599" s="23"/>
      <c r="J599" s="23"/>
      <c r="K599" s="23"/>
      <c r="L599" s="23"/>
      <c r="M599" s="26"/>
    </row>
    <row r="600" spans="2:13" ht="15.75">
      <c r="B600" s="19">
        <f>الاكواد!B599</f>
        <v>0</v>
      </c>
      <c r="C600" s="6">
        <f>الاكواد!C599</f>
        <v>0</v>
      </c>
      <c r="D600" s="23"/>
      <c r="E600" s="23"/>
      <c r="F600" s="23"/>
      <c r="G600" s="23"/>
      <c r="H600" s="23"/>
      <c r="I600" s="23"/>
      <c r="J600" s="23"/>
      <c r="K600" s="23"/>
      <c r="L600" s="23"/>
      <c r="M600" s="26"/>
    </row>
    <row r="601" spans="2:13" ht="15.75">
      <c r="B601" s="19">
        <f>الاكواد!B600</f>
        <v>0</v>
      </c>
      <c r="C601" s="6">
        <f>الاكواد!C600</f>
        <v>0</v>
      </c>
      <c r="D601" s="23"/>
      <c r="E601" s="23"/>
      <c r="F601" s="23"/>
      <c r="G601" s="23"/>
      <c r="H601" s="23"/>
      <c r="I601" s="23"/>
      <c r="J601" s="23"/>
      <c r="K601" s="23"/>
      <c r="L601" s="23"/>
      <c r="M601" s="26"/>
    </row>
    <row r="602" spans="2:13" ht="15.75">
      <c r="B602" s="19">
        <f>الاكواد!B601</f>
        <v>0</v>
      </c>
      <c r="C602" s="6">
        <f>الاكواد!C601</f>
        <v>0</v>
      </c>
      <c r="D602" s="23"/>
      <c r="E602" s="23"/>
      <c r="F602" s="23"/>
      <c r="G602" s="23"/>
      <c r="H602" s="23"/>
      <c r="I602" s="23"/>
      <c r="J602" s="23"/>
      <c r="K602" s="23"/>
      <c r="L602" s="23"/>
      <c r="M602" s="26"/>
    </row>
    <row r="603" spans="2:13" ht="15.75">
      <c r="B603" s="19">
        <f>الاكواد!B602</f>
        <v>0</v>
      </c>
      <c r="C603" s="6">
        <f>الاكواد!C602</f>
        <v>0</v>
      </c>
      <c r="D603" s="23"/>
      <c r="E603" s="23"/>
      <c r="F603" s="23"/>
      <c r="G603" s="23"/>
      <c r="H603" s="23"/>
      <c r="I603" s="23"/>
      <c r="J603" s="23"/>
      <c r="K603" s="23"/>
      <c r="L603" s="23"/>
      <c r="M603" s="26"/>
    </row>
    <row r="604" spans="2:13" ht="15.75">
      <c r="B604" s="19">
        <f>الاكواد!B603</f>
        <v>0</v>
      </c>
      <c r="C604" s="6">
        <f>الاكواد!C603</f>
        <v>0</v>
      </c>
      <c r="D604" s="23"/>
      <c r="E604" s="23"/>
      <c r="F604" s="23"/>
      <c r="G604" s="23"/>
      <c r="H604" s="23"/>
      <c r="I604" s="23"/>
      <c r="J604" s="23"/>
      <c r="K604" s="23"/>
      <c r="L604" s="23"/>
      <c r="M604" s="26"/>
    </row>
    <row r="605" spans="2:13" ht="15.75">
      <c r="B605" s="19">
        <f>الاكواد!B604</f>
        <v>0</v>
      </c>
      <c r="C605" s="6">
        <f>الاكواد!C604</f>
        <v>0</v>
      </c>
      <c r="D605" s="23"/>
      <c r="E605" s="23"/>
      <c r="F605" s="23"/>
      <c r="G605" s="23"/>
      <c r="H605" s="23"/>
      <c r="I605" s="23"/>
      <c r="J605" s="23"/>
      <c r="K605" s="23"/>
      <c r="L605" s="23"/>
      <c r="M605" s="26"/>
    </row>
    <row r="606" spans="2:13" ht="15.75">
      <c r="B606" s="19">
        <f>الاكواد!B605</f>
        <v>0</v>
      </c>
      <c r="C606" s="6">
        <f>الاكواد!C605</f>
        <v>0</v>
      </c>
      <c r="D606" s="23"/>
      <c r="E606" s="23"/>
      <c r="F606" s="23"/>
      <c r="G606" s="23"/>
      <c r="H606" s="23"/>
      <c r="I606" s="23"/>
      <c r="J606" s="23"/>
      <c r="K606" s="23"/>
      <c r="L606" s="23"/>
      <c r="M606" s="26"/>
    </row>
    <row r="607" spans="2:13" ht="15.75">
      <c r="B607" s="19">
        <f>الاكواد!B606</f>
        <v>0</v>
      </c>
      <c r="C607" s="6">
        <f>الاكواد!C606</f>
        <v>0</v>
      </c>
      <c r="D607" s="23"/>
      <c r="E607" s="23"/>
      <c r="F607" s="23"/>
      <c r="G607" s="23"/>
      <c r="H607" s="23"/>
      <c r="I607" s="23"/>
      <c r="J607" s="23"/>
      <c r="K607" s="23"/>
      <c r="L607" s="23"/>
      <c r="M607" s="26"/>
    </row>
    <row r="608" spans="2:13" ht="15.75">
      <c r="B608" s="19">
        <f>الاكواد!B607</f>
        <v>0</v>
      </c>
      <c r="C608" s="6">
        <f>الاكواد!C607</f>
        <v>0</v>
      </c>
      <c r="D608" s="23"/>
      <c r="E608" s="23"/>
      <c r="F608" s="23"/>
      <c r="G608" s="23"/>
      <c r="H608" s="23"/>
      <c r="I608" s="23"/>
      <c r="J608" s="23"/>
      <c r="K608" s="23"/>
      <c r="L608" s="23"/>
      <c r="M608" s="26"/>
    </row>
    <row r="609" spans="2:13" ht="15.75">
      <c r="B609" s="19">
        <f>الاكواد!B608</f>
        <v>0</v>
      </c>
      <c r="C609" s="6">
        <f>الاكواد!C608</f>
        <v>0</v>
      </c>
      <c r="D609" s="23"/>
      <c r="E609" s="23"/>
      <c r="F609" s="23"/>
      <c r="G609" s="23"/>
      <c r="H609" s="23"/>
      <c r="I609" s="23"/>
      <c r="J609" s="23"/>
      <c r="K609" s="23"/>
      <c r="L609" s="23"/>
      <c r="M609" s="26"/>
    </row>
    <row r="610" spans="2:13" ht="15.75">
      <c r="B610" s="19">
        <f>الاكواد!B609</f>
        <v>0</v>
      </c>
      <c r="C610" s="6">
        <f>الاكواد!C609</f>
        <v>0</v>
      </c>
      <c r="D610" s="23"/>
      <c r="E610" s="23"/>
      <c r="F610" s="23"/>
      <c r="G610" s="23"/>
      <c r="H610" s="23"/>
      <c r="I610" s="23"/>
      <c r="J610" s="23"/>
      <c r="K610" s="23"/>
      <c r="L610" s="23"/>
      <c r="M610" s="26"/>
    </row>
    <row r="611" spans="2:13" ht="15.75">
      <c r="B611" s="19">
        <f>الاكواد!B610</f>
        <v>0</v>
      </c>
      <c r="C611" s="6">
        <f>الاكواد!C610</f>
        <v>0</v>
      </c>
      <c r="D611" s="23"/>
      <c r="E611" s="23"/>
      <c r="F611" s="23"/>
      <c r="G611" s="23"/>
      <c r="H611" s="23"/>
      <c r="I611" s="23"/>
      <c r="J611" s="23"/>
      <c r="K611" s="23"/>
      <c r="L611" s="23"/>
      <c r="M611" s="26"/>
    </row>
    <row r="612" spans="2:13" ht="15.75">
      <c r="B612" s="19">
        <f>الاكواد!B611</f>
        <v>0</v>
      </c>
      <c r="C612" s="6">
        <f>الاكواد!C611</f>
        <v>0</v>
      </c>
      <c r="D612" s="23"/>
      <c r="E612" s="23"/>
      <c r="F612" s="23"/>
      <c r="G612" s="23"/>
      <c r="H612" s="23"/>
      <c r="I612" s="23"/>
      <c r="J612" s="23"/>
      <c r="K612" s="23"/>
      <c r="L612" s="23"/>
      <c r="M612" s="26"/>
    </row>
    <row r="613" spans="2:13" ht="15.75">
      <c r="B613" s="19">
        <f>الاكواد!B612</f>
        <v>0</v>
      </c>
      <c r="C613" s="6">
        <f>الاكواد!C612</f>
        <v>0</v>
      </c>
      <c r="D613" s="23"/>
      <c r="E613" s="23"/>
      <c r="F613" s="23"/>
      <c r="G613" s="23"/>
      <c r="H613" s="23"/>
      <c r="I613" s="23"/>
      <c r="J613" s="23"/>
      <c r="K613" s="23"/>
      <c r="L613" s="23"/>
      <c r="M613" s="26"/>
    </row>
    <row r="614" spans="2:13" ht="15.75">
      <c r="B614" s="19">
        <f>الاكواد!B613</f>
        <v>0</v>
      </c>
      <c r="C614" s="6">
        <f>الاكواد!C613</f>
        <v>0</v>
      </c>
      <c r="D614" s="23"/>
      <c r="E614" s="23"/>
      <c r="F614" s="23"/>
      <c r="G614" s="23"/>
      <c r="H614" s="23"/>
      <c r="I614" s="23"/>
      <c r="J614" s="23"/>
      <c r="K614" s="23"/>
      <c r="L614" s="23"/>
      <c r="M614" s="26"/>
    </row>
    <row r="615" spans="2:13" ht="15.75">
      <c r="B615" s="19">
        <f>الاكواد!B614</f>
        <v>0</v>
      </c>
      <c r="C615" s="6">
        <f>الاكواد!C614</f>
        <v>0</v>
      </c>
      <c r="D615" s="23"/>
      <c r="E615" s="23"/>
      <c r="F615" s="23"/>
      <c r="G615" s="23"/>
      <c r="H615" s="23"/>
      <c r="I615" s="23"/>
      <c r="J615" s="23"/>
      <c r="K615" s="23"/>
      <c r="L615" s="23"/>
      <c r="M615" s="26"/>
    </row>
    <row r="616" spans="2:13" ht="15.75">
      <c r="B616" s="19">
        <f>الاكواد!B615</f>
        <v>0</v>
      </c>
      <c r="C616" s="6">
        <f>الاكواد!C615</f>
        <v>0</v>
      </c>
      <c r="D616" s="23"/>
      <c r="E616" s="23"/>
      <c r="F616" s="23"/>
      <c r="G616" s="23"/>
      <c r="H616" s="23"/>
      <c r="I616" s="23"/>
      <c r="J616" s="23"/>
      <c r="K616" s="23"/>
      <c r="L616" s="23"/>
      <c r="M616" s="26"/>
    </row>
    <row r="617" spans="2:13" ht="15.75">
      <c r="B617" s="19">
        <f>الاكواد!B616</f>
        <v>0</v>
      </c>
      <c r="C617" s="6">
        <f>الاكواد!C616</f>
        <v>0</v>
      </c>
      <c r="D617" s="23"/>
      <c r="E617" s="23"/>
      <c r="F617" s="23"/>
      <c r="G617" s="23"/>
      <c r="H617" s="23"/>
      <c r="I617" s="23"/>
      <c r="J617" s="23"/>
      <c r="K617" s="23"/>
      <c r="L617" s="23"/>
      <c r="M617" s="26"/>
    </row>
    <row r="618" spans="2:13" ht="15.75">
      <c r="B618" s="19">
        <f>الاكواد!B617</f>
        <v>0</v>
      </c>
      <c r="C618" s="6">
        <f>الاكواد!C617</f>
        <v>0</v>
      </c>
      <c r="D618" s="23"/>
      <c r="E618" s="23"/>
      <c r="F618" s="23"/>
      <c r="G618" s="23"/>
      <c r="H618" s="23"/>
      <c r="I618" s="23"/>
      <c r="J618" s="23"/>
      <c r="K618" s="23"/>
      <c r="L618" s="23"/>
      <c r="M618" s="26"/>
    </row>
    <row r="619" spans="2:13" ht="15.75">
      <c r="B619" s="19">
        <f>الاكواد!B618</f>
        <v>0</v>
      </c>
      <c r="C619" s="6">
        <f>الاكواد!C618</f>
        <v>0</v>
      </c>
      <c r="D619" s="23"/>
      <c r="E619" s="23"/>
      <c r="F619" s="23"/>
      <c r="G619" s="23"/>
      <c r="H619" s="23"/>
      <c r="I619" s="23"/>
      <c r="J619" s="23"/>
      <c r="K619" s="23"/>
      <c r="L619" s="23"/>
      <c r="M619" s="26"/>
    </row>
    <row r="620" spans="2:13" ht="15.75">
      <c r="B620" s="19">
        <f>الاكواد!B619</f>
        <v>0</v>
      </c>
      <c r="C620" s="6">
        <f>الاكواد!C619</f>
        <v>0</v>
      </c>
      <c r="D620" s="23"/>
      <c r="E620" s="23"/>
      <c r="F620" s="23"/>
      <c r="G620" s="23"/>
      <c r="H620" s="23"/>
      <c r="I620" s="23"/>
      <c r="J620" s="23"/>
      <c r="K620" s="23"/>
      <c r="L620" s="23"/>
      <c r="M620" s="26"/>
    </row>
    <row r="621" spans="2:13" ht="15.75">
      <c r="B621" s="19">
        <f>الاكواد!B620</f>
        <v>0</v>
      </c>
      <c r="C621" s="6">
        <f>الاكواد!C620</f>
        <v>0</v>
      </c>
      <c r="D621" s="23"/>
      <c r="E621" s="23"/>
      <c r="F621" s="23"/>
      <c r="G621" s="23"/>
      <c r="H621" s="23"/>
      <c r="I621" s="23"/>
      <c r="J621" s="23"/>
      <c r="K621" s="23"/>
      <c r="L621" s="23"/>
      <c r="M621" s="26"/>
    </row>
    <row r="622" spans="2:13" ht="15.75">
      <c r="B622" s="19">
        <f>الاكواد!B621</f>
        <v>0</v>
      </c>
      <c r="C622" s="6">
        <f>الاكواد!C621</f>
        <v>0</v>
      </c>
      <c r="D622" s="23"/>
      <c r="E622" s="23"/>
      <c r="F622" s="23"/>
      <c r="G622" s="23"/>
      <c r="H622" s="23"/>
      <c r="I622" s="23"/>
      <c r="J622" s="23"/>
      <c r="K622" s="23"/>
      <c r="L622" s="23"/>
      <c r="M622" s="26"/>
    </row>
    <row r="623" spans="2:13" ht="15.75">
      <c r="B623" s="19">
        <f>الاكواد!B622</f>
        <v>0</v>
      </c>
      <c r="C623" s="6">
        <f>الاكواد!C622</f>
        <v>0</v>
      </c>
      <c r="D623" s="23"/>
      <c r="E623" s="23"/>
      <c r="F623" s="23"/>
      <c r="G623" s="23"/>
      <c r="H623" s="23"/>
      <c r="I623" s="23"/>
      <c r="J623" s="23"/>
      <c r="K623" s="23"/>
      <c r="L623" s="23"/>
      <c r="M623" s="26"/>
    </row>
    <row r="624" spans="2:13" ht="15.75">
      <c r="B624" s="19">
        <f>الاكواد!B623</f>
        <v>0</v>
      </c>
      <c r="C624" s="6">
        <f>الاكواد!C623</f>
        <v>0</v>
      </c>
      <c r="D624" s="23"/>
      <c r="E624" s="23"/>
      <c r="F624" s="23"/>
      <c r="G624" s="23"/>
      <c r="H624" s="23"/>
      <c r="I624" s="23"/>
      <c r="J624" s="23"/>
      <c r="K624" s="23"/>
      <c r="L624" s="23"/>
      <c r="M624" s="26"/>
    </row>
    <row r="625" spans="2:13" ht="15.75">
      <c r="B625" s="19">
        <f>الاكواد!B624</f>
        <v>0</v>
      </c>
      <c r="C625" s="6">
        <f>الاكواد!C624</f>
        <v>0</v>
      </c>
      <c r="D625" s="23"/>
      <c r="E625" s="23"/>
      <c r="F625" s="23"/>
      <c r="G625" s="23"/>
      <c r="H625" s="23"/>
      <c r="I625" s="23"/>
      <c r="J625" s="23"/>
      <c r="K625" s="23"/>
      <c r="L625" s="23"/>
      <c r="M625" s="26"/>
    </row>
    <row r="626" spans="2:13" ht="15.75">
      <c r="B626" s="19">
        <f>الاكواد!B625</f>
        <v>0</v>
      </c>
      <c r="C626" s="6">
        <f>الاكواد!C625</f>
        <v>0</v>
      </c>
      <c r="D626" s="23"/>
      <c r="E626" s="23"/>
      <c r="F626" s="23"/>
      <c r="G626" s="23"/>
      <c r="H626" s="23"/>
      <c r="I626" s="23"/>
      <c r="J626" s="23"/>
      <c r="K626" s="23"/>
      <c r="L626" s="23"/>
      <c r="M626" s="26"/>
    </row>
    <row r="627" spans="2:13" ht="15.75">
      <c r="B627" s="19">
        <f>الاكواد!B626</f>
        <v>0</v>
      </c>
      <c r="C627" s="6">
        <f>الاكواد!C626</f>
        <v>0</v>
      </c>
      <c r="D627" s="23"/>
      <c r="E627" s="23"/>
      <c r="F627" s="23"/>
      <c r="G627" s="23"/>
      <c r="H627" s="23"/>
      <c r="I627" s="23"/>
      <c r="J627" s="23"/>
      <c r="K627" s="23"/>
      <c r="L627" s="23"/>
      <c r="M627" s="26"/>
    </row>
    <row r="628" spans="2:13" ht="15.75">
      <c r="B628" s="19">
        <f>الاكواد!B627</f>
        <v>0</v>
      </c>
      <c r="C628" s="6">
        <f>الاكواد!C627</f>
        <v>0</v>
      </c>
      <c r="D628" s="23"/>
      <c r="E628" s="23"/>
      <c r="F628" s="23"/>
      <c r="G628" s="23"/>
      <c r="H628" s="23"/>
      <c r="I628" s="23"/>
      <c r="J628" s="23"/>
      <c r="K628" s="23"/>
      <c r="L628" s="23"/>
      <c r="M628" s="26"/>
    </row>
    <row r="629" spans="2:13" ht="15.75">
      <c r="B629" s="19">
        <f>الاكواد!B628</f>
        <v>0</v>
      </c>
      <c r="C629" s="6">
        <f>الاكواد!C628</f>
        <v>0</v>
      </c>
      <c r="D629" s="23"/>
      <c r="E629" s="23"/>
      <c r="F629" s="23"/>
      <c r="G629" s="23"/>
      <c r="H629" s="23"/>
      <c r="I629" s="23"/>
      <c r="J629" s="23"/>
      <c r="K629" s="23"/>
      <c r="L629" s="23"/>
      <c r="M629" s="26"/>
    </row>
    <row r="630" spans="2:13" ht="15.75">
      <c r="B630" s="19">
        <f>الاكواد!B629</f>
        <v>0</v>
      </c>
      <c r="C630" s="6">
        <f>الاكواد!C629</f>
        <v>0</v>
      </c>
      <c r="D630" s="23"/>
      <c r="E630" s="23"/>
      <c r="F630" s="23"/>
      <c r="G630" s="23"/>
      <c r="H630" s="23"/>
      <c r="I630" s="23"/>
      <c r="J630" s="23"/>
      <c r="K630" s="23"/>
      <c r="L630" s="23"/>
      <c r="M630" s="26"/>
    </row>
    <row r="631" spans="2:13" ht="15.75">
      <c r="B631" s="19">
        <f>الاكواد!B630</f>
        <v>0</v>
      </c>
      <c r="C631" s="6">
        <f>الاكواد!C630</f>
        <v>0</v>
      </c>
      <c r="D631" s="23"/>
      <c r="E631" s="23"/>
      <c r="F631" s="23"/>
      <c r="G631" s="23"/>
      <c r="H631" s="23"/>
      <c r="I631" s="23"/>
      <c r="J631" s="23"/>
      <c r="K631" s="23"/>
      <c r="L631" s="23"/>
      <c r="M631" s="26"/>
    </row>
    <row r="632" spans="2:13" ht="15.75">
      <c r="B632" s="19">
        <f>الاكواد!B631</f>
        <v>0</v>
      </c>
      <c r="C632" s="6">
        <f>الاكواد!C631</f>
        <v>0</v>
      </c>
      <c r="D632" s="23"/>
      <c r="E632" s="23"/>
      <c r="F632" s="23"/>
      <c r="G632" s="23"/>
      <c r="H632" s="23"/>
      <c r="I632" s="23"/>
      <c r="J632" s="23"/>
      <c r="K632" s="23"/>
      <c r="L632" s="23"/>
      <c r="M632" s="26"/>
    </row>
    <row r="633" spans="2:13" ht="15.75">
      <c r="B633" s="19">
        <f>الاكواد!B632</f>
        <v>0</v>
      </c>
      <c r="C633" s="6">
        <f>الاكواد!C632</f>
        <v>0</v>
      </c>
      <c r="D633" s="23"/>
      <c r="E633" s="23"/>
      <c r="F633" s="23"/>
      <c r="G633" s="23"/>
      <c r="H633" s="23"/>
      <c r="I633" s="23"/>
      <c r="J633" s="23"/>
      <c r="K633" s="23"/>
      <c r="L633" s="23"/>
      <c r="M633" s="26"/>
    </row>
    <row r="634" spans="2:13" ht="15.75">
      <c r="B634" s="19">
        <f>الاكواد!B633</f>
        <v>0</v>
      </c>
      <c r="C634" s="6">
        <f>الاكواد!C633</f>
        <v>0</v>
      </c>
      <c r="D634" s="23"/>
      <c r="E634" s="23"/>
      <c r="F634" s="23"/>
      <c r="G634" s="23"/>
      <c r="H634" s="23"/>
      <c r="I634" s="23"/>
      <c r="J634" s="23"/>
      <c r="K634" s="23"/>
      <c r="L634" s="23"/>
      <c r="M634" s="26"/>
    </row>
    <row r="635" spans="2:13" ht="15.75">
      <c r="B635" s="19">
        <f>الاكواد!B634</f>
        <v>0</v>
      </c>
      <c r="C635" s="6">
        <f>الاكواد!C634</f>
        <v>0</v>
      </c>
      <c r="D635" s="23"/>
      <c r="E635" s="23"/>
      <c r="F635" s="23"/>
      <c r="G635" s="23"/>
      <c r="H635" s="23"/>
      <c r="I635" s="23"/>
      <c r="J635" s="23"/>
      <c r="K635" s="23"/>
      <c r="L635" s="23"/>
      <c r="M635" s="26"/>
    </row>
    <row r="636" spans="2:13" ht="15.75">
      <c r="B636" s="19">
        <f>الاكواد!B635</f>
        <v>0</v>
      </c>
      <c r="C636" s="6">
        <f>الاكواد!C635</f>
        <v>0</v>
      </c>
      <c r="D636" s="23"/>
      <c r="E636" s="23"/>
      <c r="F636" s="23"/>
      <c r="G636" s="23"/>
      <c r="H636" s="23"/>
      <c r="I636" s="23"/>
      <c r="J636" s="23"/>
      <c r="K636" s="23"/>
      <c r="L636" s="23"/>
      <c r="M636" s="26"/>
    </row>
    <row r="637" spans="2:13" ht="15.75">
      <c r="B637" s="19">
        <f>الاكواد!B636</f>
        <v>0</v>
      </c>
      <c r="C637" s="6">
        <f>الاكواد!C636</f>
        <v>0</v>
      </c>
      <c r="D637" s="23"/>
      <c r="E637" s="23"/>
      <c r="F637" s="23"/>
      <c r="G637" s="23"/>
      <c r="H637" s="23"/>
      <c r="I637" s="23"/>
      <c r="J637" s="23"/>
      <c r="K637" s="23"/>
      <c r="L637" s="23"/>
      <c r="M637" s="26"/>
    </row>
    <row r="638" spans="2:13" ht="15.75">
      <c r="B638" s="19">
        <f>الاكواد!B637</f>
        <v>0</v>
      </c>
      <c r="C638" s="6">
        <f>الاكواد!C637</f>
        <v>0</v>
      </c>
      <c r="D638" s="23"/>
      <c r="E638" s="23"/>
      <c r="F638" s="23"/>
      <c r="G638" s="23"/>
      <c r="H638" s="23"/>
      <c r="I638" s="23"/>
      <c r="J638" s="23"/>
      <c r="K638" s="23"/>
      <c r="L638" s="23"/>
      <c r="M638" s="26"/>
    </row>
    <row r="639" spans="2:13" ht="15.75">
      <c r="B639" s="19">
        <f>الاكواد!B638</f>
        <v>0</v>
      </c>
      <c r="C639" s="6">
        <f>الاكواد!C638</f>
        <v>0</v>
      </c>
      <c r="D639" s="23"/>
      <c r="E639" s="23"/>
      <c r="F639" s="23"/>
      <c r="G639" s="23"/>
      <c r="H639" s="23"/>
      <c r="I639" s="23"/>
      <c r="J639" s="23"/>
      <c r="K639" s="23"/>
      <c r="L639" s="23"/>
      <c r="M639" s="26"/>
    </row>
    <row r="640" spans="2:13" ht="15.75">
      <c r="B640" s="19">
        <f>الاكواد!B639</f>
        <v>0</v>
      </c>
      <c r="C640" s="6">
        <f>الاكواد!C639</f>
        <v>0</v>
      </c>
      <c r="D640" s="23"/>
      <c r="E640" s="23"/>
      <c r="F640" s="23"/>
      <c r="G640" s="23"/>
      <c r="H640" s="23"/>
      <c r="I640" s="23"/>
      <c r="J640" s="23"/>
      <c r="K640" s="23"/>
      <c r="L640" s="23"/>
      <c r="M640" s="26"/>
    </row>
    <row r="641" spans="2:13" ht="15.75">
      <c r="B641" s="19">
        <f>الاكواد!B640</f>
        <v>0</v>
      </c>
      <c r="C641" s="6">
        <f>الاكواد!C640</f>
        <v>0</v>
      </c>
      <c r="D641" s="23"/>
      <c r="E641" s="23"/>
      <c r="F641" s="23"/>
      <c r="G641" s="23"/>
      <c r="H641" s="23"/>
      <c r="I641" s="23"/>
      <c r="J641" s="23"/>
      <c r="K641" s="23"/>
      <c r="L641" s="23"/>
      <c r="M641" s="26"/>
    </row>
    <row r="642" spans="2:13" ht="15.75">
      <c r="B642" s="19">
        <f>الاكواد!B641</f>
        <v>0</v>
      </c>
      <c r="C642" s="6">
        <f>الاكواد!C641</f>
        <v>0</v>
      </c>
      <c r="D642" s="23"/>
      <c r="E642" s="23"/>
      <c r="F642" s="23"/>
      <c r="G642" s="23"/>
      <c r="H642" s="23"/>
      <c r="I642" s="23"/>
      <c r="J642" s="23"/>
      <c r="K642" s="23"/>
      <c r="L642" s="23"/>
      <c r="M642" s="26"/>
    </row>
    <row r="643" spans="2:13" ht="15.75">
      <c r="B643" s="19">
        <f>الاكواد!B642</f>
        <v>0</v>
      </c>
      <c r="C643" s="6">
        <f>الاكواد!C642</f>
        <v>0</v>
      </c>
      <c r="D643" s="23"/>
      <c r="E643" s="23"/>
      <c r="F643" s="23"/>
      <c r="G643" s="23"/>
      <c r="H643" s="23"/>
      <c r="I643" s="23"/>
      <c r="J643" s="23"/>
      <c r="K643" s="23"/>
      <c r="L643" s="23"/>
      <c r="M643" s="26"/>
    </row>
    <row r="644" spans="2:13" ht="15.75">
      <c r="B644" s="19">
        <f>الاكواد!B643</f>
        <v>0</v>
      </c>
      <c r="C644" s="6">
        <f>الاكواد!C643</f>
        <v>0</v>
      </c>
      <c r="D644" s="23"/>
      <c r="E644" s="23"/>
      <c r="F644" s="23"/>
      <c r="G644" s="23"/>
      <c r="H644" s="23"/>
      <c r="I644" s="23"/>
      <c r="J644" s="23"/>
      <c r="K644" s="23"/>
      <c r="L644" s="23"/>
      <c r="M644" s="26"/>
    </row>
    <row r="645" spans="2:13" ht="15.75">
      <c r="B645" s="19">
        <f>الاكواد!B644</f>
        <v>0</v>
      </c>
      <c r="C645" s="6">
        <f>الاكواد!C644</f>
        <v>0</v>
      </c>
      <c r="D645" s="23"/>
      <c r="E645" s="23"/>
      <c r="F645" s="23"/>
      <c r="G645" s="23"/>
      <c r="H645" s="23"/>
      <c r="I645" s="23"/>
      <c r="J645" s="23"/>
      <c r="K645" s="23"/>
      <c r="L645" s="23"/>
      <c r="M645" s="26"/>
    </row>
    <row r="646" spans="2:13" ht="15.75">
      <c r="B646" s="19">
        <f>الاكواد!B645</f>
        <v>0</v>
      </c>
      <c r="C646" s="6">
        <f>الاكواد!C645</f>
        <v>0</v>
      </c>
      <c r="D646" s="23"/>
      <c r="E646" s="23"/>
      <c r="F646" s="23"/>
      <c r="G646" s="23"/>
      <c r="H646" s="23"/>
      <c r="I646" s="23"/>
      <c r="J646" s="23"/>
      <c r="K646" s="23"/>
      <c r="L646" s="23"/>
      <c r="M646" s="26"/>
    </row>
    <row r="647" spans="2:13" ht="15.75">
      <c r="B647" s="19">
        <f>الاكواد!B646</f>
        <v>0</v>
      </c>
      <c r="C647" s="6">
        <f>الاكواد!C646</f>
        <v>0</v>
      </c>
      <c r="D647" s="23"/>
      <c r="E647" s="23"/>
      <c r="F647" s="23"/>
      <c r="G647" s="23"/>
      <c r="H647" s="23"/>
      <c r="I647" s="23"/>
      <c r="J647" s="23"/>
      <c r="K647" s="23"/>
      <c r="L647" s="23"/>
      <c r="M647" s="26"/>
    </row>
    <row r="648" spans="2:13" ht="15.75">
      <c r="B648" s="19">
        <f>الاكواد!B647</f>
        <v>0</v>
      </c>
      <c r="C648" s="6">
        <f>الاكواد!C647</f>
        <v>0</v>
      </c>
      <c r="D648" s="23"/>
      <c r="E648" s="23"/>
      <c r="F648" s="23"/>
      <c r="G648" s="23"/>
      <c r="H648" s="23"/>
      <c r="I648" s="23"/>
      <c r="J648" s="23"/>
      <c r="K648" s="23"/>
      <c r="L648" s="23"/>
      <c r="M648" s="26"/>
    </row>
    <row r="649" spans="2:13" ht="15.75">
      <c r="B649" s="19">
        <f>الاكواد!B648</f>
        <v>0</v>
      </c>
      <c r="C649" s="6">
        <f>الاكواد!C648</f>
        <v>0</v>
      </c>
      <c r="D649" s="23"/>
      <c r="E649" s="23"/>
      <c r="F649" s="23"/>
      <c r="G649" s="23"/>
      <c r="H649" s="23"/>
      <c r="I649" s="23"/>
      <c r="J649" s="23"/>
      <c r="K649" s="23"/>
      <c r="L649" s="23"/>
      <c r="M649" s="26"/>
    </row>
    <row r="650" spans="2:13" ht="15.75">
      <c r="B650" s="19">
        <f>الاكواد!B649</f>
        <v>0</v>
      </c>
      <c r="C650" s="6">
        <f>الاكواد!C649</f>
        <v>0</v>
      </c>
      <c r="D650" s="23"/>
      <c r="E650" s="23"/>
      <c r="F650" s="23"/>
      <c r="G650" s="23"/>
      <c r="H650" s="23"/>
      <c r="I650" s="23"/>
      <c r="J650" s="23"/>
      <c r="K650" s="23"/>
      <c r="L650" s="23"/>
      <c r="M650" s="26"/>
    </row>
    <row r="651" spans="2:13" ht="15.75">
      <c r="B651" s="19">
        <f>الاكواد!B650</f>
        <v>0</v>
      </c>
      <c r="C651" s="6">
        <f>الاكواد!C650</f>
        <v>0</v>
      </c>
      <c r="D651" s="23"/>
      <c r="E651" s="23"/>
      <c r="F651" s="23"/>
      <c r="G651" s="23"/>
      <c r="H651" s="23"/>
      <c r="I651" s="23"/>
      <c r="J651" s="23"/>
      <c r="K651" s="23"/>
      <c r="L651" s="23"/>
      <c r="M651" s="26"/>
    </row>
    <row r="652" spans="2:13" ht="15.75">
      <c r="B652" s="19">
        <f>الاكواد!B651</f>
        <v>0</v>
      </c>
      <c r="C652" s="6">
        <f>الاكواد!C651</f>
        <v>0</v>
      </c>
      <c r="D652" s="23"/>
      <c r="E652" s="23"/>
      <c r="F652" s="23"/>
      <c r="G652" s="23"/>
      <c r="H652" s="23"/>
      <c r="I652" s="23"/>
      <c r="J652" s="23"/>
      <c r="K652" s="23"/>
      <c r="L652" s="23"/>
      <c r="M652" s="26"/>
    </row>
    <row r="653" spans="2:13" ht="15.75">
      <c r="B653" s="19">
        <f>الاكواد!B652</f>
        <v>0</v>
      </c>
      <c r="C653" s="6">
        <f>الاكواد!C652</f>
        <v>0</v>
      </c>
      <c r="D653" s="23"/>
      <c r="E653" s="23"/>
      <c r="F653" s="23"/>
      <c r="G653" s="23"/>
      <c r="H653" s="23"/>
      <c r="I653" s="23"/>
      <c r="J653" s="23"/>
      <c r="K653" s="23"/>
      <c r="L653" s="23"/>
      <c r="M653" s="26"/>
    </row>
    <row r="654" spans="2:13" ht="15.75">
      <c r="B654" s="19">
        <f>الاكواد!B653</f>
        <v>0</v>
      </c>
      <c r="C654" s="6">
        <f>الاكواد!C653</f>
        <v>0</v>
      </c>
      <c r="D654" s="23"/>
      <c r="E654" s="23"/>
      <c r="F654" s="23"/>
      <c r="G654" s="23"/>
      <c r="H654" s="23"/>
      <c r="I654" s="23"/>
      <c r="J654" s="23"/>
      <c r="K654" s="23"/>
      <c r="L654" s="23"/>
      <c r="M654" s="26"/>
    </row>
    <row r="655" spans="2:13" ht="15.75">
      <c r="B655" s="19">
        <f>الاكواد!B654</f>
        <v>0</v>
      </c>
      <c r="C655" s="6">
        <f>الاكواد!C654</f>
        <v>0</v>
      </c>
      <c r="D655" s="23"/>
      <c r="E655" s="23"/>
      <c r="F655" s="23"/>
      <c r="G655" s="23"/>
      <c r="H655" s="23"/>
      <c r="I655" s="23"/>
      <c r="J655" s="23"/>
      <c r="K655" s="23"/>
      <c r="L655" s="23"/>
      <c r="M655" s="26"/>
    </row>
    <row r="656" spans="2:13" ht="15.75">
      <c r="B656" s="19">
        <f>الاكواد!B655</f>
        <v>0</v>
      </c>
      <c r="C656" s="6">
        <f>الاكواد!C655</f>
        <v>0</v>
      </c>
      <c r="D656" s="23"/>
      <c r="E656" s="23"/>
      <c r="F656" s="23"/>
      <c r="G656" s="23"/>
      <c r="H656" s="23"/>
      <c r="I656" s="23"/>
      <c r="J656" s="23"/>
      <c r="K656" s="23"/>
      <c r="L656" s="23"/>
      <c r="M656" s="26"/>
    </row>
    <row r="657" spans="2:13" ht="15.75">
      <c r="B657" s="19">
        <f>الاكواد!B656</f>
        <v>0</v>
      </c>
      <c r="C657" s="6">
        <f>الاكواد!C656</f>
        <v>0</v>
      </c>
      <c r="D657" s="23"/>
      <c r="E657" s="23"/>
      <c r="F657" s="23"/>
      <c r="G657" s="23"/>
      <c r="H657" s="23"/>
      <c r="I657" s="23"/>
      <c r="J657" s="23"/>
      <c r="K657" s="23"/>
      <c r="L657" s="23"/>
      <c r="M657" s="26"/>
    </row>
    <row r="658" spans="2:13" ht="15.75">
      <c r="B658" s="19">
        <f>الاكواد!B657</f>
        <v>0</v>
      </c>
      <c r="C658" s="6">
        <f>الاكواد!C657</f>
        <v>0</v>
      </c>
      <c r="D658" s="23"/>
      <c r="E658" s="23"/>
      <c r="F658" s="23"/>
      <c r="G658" s="23"/>
      <c r="H658" s="23"/>
      <c r="I658" s="23"/>
      <c r="J658" s="23"/>
      <c r="K658" s="23"/>
      <c r="L658" s="23"/>
      <c r="M658" s="26"/>
    </row>
    <row r="659" spans="2:13" ht="15.75">
      <c r="B659" s="19">
        <f>الاكواد!B658</f>
        <v>0</v>
      </c>
      <c r="C659" s="6">
        <f>الاكواد!C658</f>
        <v>0</v>
      </c>
      <c r="D659" s="23"/>
      <c r="E659" s="23"/>
      <c r="F659" s="23"/>
      <c r="G659" s="23"/>
      <c r="H659" s="23"/>
      <c r="I659" s="23"/>
      <c r="J659" s="23"/>
      <c r="K659" s="23"/>
      <c r="L659" s="23"/>
      <c r="M659" s="26"/>
    </row>
    <row r="660" spans="2:13" ht="15.75">
      <c r="B660" s="19">
        <f>الاكواد!B659</f>
        <v>0</v>
      </c>
      <c r="C660" s="6">
        <f>الاكواد!C659</f>
        <v>0</v>
      </c>
      <c r="D660" s="23"/>
      <c r="E660" s="23"/>
      <c r="F660" s="23"/>
      <c r="G660" s="23"/>
      <c r="H660" s="23"/>
      <c r="I660" s="23"/>
      <c r="J660" s="23"/>
      <c r="K660" s="23"/>
      <c r="L660" s="23"/>
      <c r="M660" s="26"/>
    </row>
    <row r="661" spans="2:13" ht="15.75">
      <c r="B661" s="19">
        <f>الاكواد!B660</f>
        <v>0</v>
      </c>
      <c r="C661" s="6">
        <f>الاكواد!C660</f>
        <v>0</v>
      </c>
      <c r="D661" s="23"/>
      <c r="E661" s="23"/>
      <c r="F661" s="23"/>
      <c r="G661" s="23"/>
      <c r="H661" s="23"/>
      <c r="I661" s="23"/>
      <c r="J661" s="23"/>
      <c r="K661" s="23"/>
      <c r="L661" s="23"/>
      <c r="M661" s="26"/>
    </row>
    <row r="662" spans="2:13" ht="15.75">
      <c r="B662" s="19">
        <f>الاكواد!B661</f>
        <v>0</v>
      </c>
      <c r="C662" s="6">
        <f>الاكواد!C661</f>
        <v>0</v>
      </c>
      <c r="D662" s="23"/>
      <c r="E662" s="23"/>
      <c r="F662" s="23"/>
      <c r="G662" s="23"/>
      <c r="H662" s="23"/>
      <c r="I662" s="23"/>
      <c r="J662" s="23"/>
      <c r="K662" s="23"/>
      <c r="L662" s="23"/>
      <c r="M662" s="26"/>
    </row>
    <row r="663" spans="2:13" ht="15.75">
      <c r="B663" s="19">
        <f>الاكواد!B662</f>
        <v>0</v>
      </c>
      <c r="C663" s="6">
        <f>الاكواد!C662</f>
        <v>0</v>
      </c>
      <c r="D663" s="23"/>
      <c r="E663" s="23"/>
      <c r="F663" s="23"/>
      <c r="G663" s="23"/>
      <c r="H663" s="23"/>
      <c r="I663" s="23"/>
      <c r="J663" s="23"/>
      <c r="K663" s="23"/>
      <c r="L663" s="23"/>
      <c r="M663" s="26"/>
    </row>
    <row r="664" spans="2:13" ht="15.75">
      <c r="B664" s="19">
        <f>الاكواد!B663</f>
        <v>0</v>
      </c>
      <c r="C664" s="6">
        <f>الاكواد!C663</f>
        <v>0</v>
      </c>
      <c r="D664" s="23"/>
      <c r="E664" s="23"/>
      <c r="F664" s="23"/>
      <c r="G664" s="23"/>
      <c r="H664" s="23"/>
      <c r="I664" s="23"/>
      <c r="J664" s="23"/>
      <c r="K664" s="23"/>
      <c r="L664" s="23"/>
      <c r="M664" s="26"/>
    </row>
    <row r="665" spans="2:13" ht="15.75">
      <c r="B665" s="19">
        <f>الاكواد!B664</f>
        <v>0</v>
      </c>
      <c r="C665" s="6">
        <f>الاكواد!C664</f>
        <v>0</v>
      </c>
      <c r="D665" s="23"/>
      <c r="E665" s="23"/>
      <c r="F665" s="23"/>
      <c r="G665" s="23"/>
      <c r="H665" s="23"/>
      <c r="I665" s="23"/>
      <c r="J665" s="23"/>
      <c r="K665" s="23"/>
      <c r="L665" s="23"/>
      <c r="M665" s="26"/>
    </row>
    <row r="666" spans="2:13" ht="15.75">
      <c r="B666" s="19">
        <f>الاكواد!B665</f>
        <v>0</v>
      </c>
      <c r="C666" s="6">
        <f>الاكواد!C665</f>
        <v>0</v>
      </c>
      <c r="D666" s="23"/>
      <c r="E666" s="23"/>
      <c r="F666" s="23"/>
      <c r="G666" s="23"/>
      <c r="H666" s="23"/>
      <c r="I666" s="23"/>
      <c r="J666" s="23"/>
      <c r="K666" s="23"/>
      <c r="L666" s="23"/>
      <c r="M666" s="26"/>
    </row>
    <row r="667" spans="2:13" ht="15.75">
      <c r="B667" s="19">
        <f>الاكواد!B666</f>
        <v>0</v>
      </c>
      <c r="C667" s="6">
        <f>الاكواد!C666</f>
        <v>0</v>
      </c>
      <c r="D667" s="23"/>
      <c r="E667" s="23"/>
      <c r="F667" s="23"/>
      <c r="G667" s="23"/>
      <c r="H667" s="23"/>
      <c r="I667" s="23"/>
      <c r="J667" s="23"/>
      <c r="K667" s="23"/>
      <c r="L667" s="23"/>
      <c r="M667" s="26"/>
    </row>
    <row r="668" spans="2:13" ht="15.75">
      <c r="B668" s="19">
        <f>الاكواد!B667</f>
        <v>0</v>
      </c>
      <c r="C668" s="6">
        <f>الاكواد!C667</f>
        <v>0</v>
      </c>
      <c r="D668" s="23"/>
      <c r="E668" s="23"/>
      <c r="F668" s="23"/>
      <c r="G668" s="23"/>
      <c r="H668" s="23"/>
      <c r="I668" s="23"/>
      <c r="J668" s="23"/>
      <c r="K668" s="23"/>
      <c r="L668" s="23"/>
      <c r="M668" s="26"/>
    </row>
    <row r="669" spans="2:13" ht="15.75">
      <c r="B669" s="19">
        <f>الاكواد!B668</f>
        <v>0</v>
      </c>
      <c r="C669" s="6">
        <f>الاكواد!C668</f>
        <v>0</v>
      </c>
      <c r="D669" s="23"/>
      <c r="E669" s="23"/>
      <c r="F669" s="23"/>
      <c r="G669" s="23"/>
      <c r="H669" s="23"/>
      <c r="I669" s="23"/>
      <c r="J669" s="23"/>
      <c r="K669" s="23"/>
      <c r="L669" s="23"/>
      <c r="M669" s="26"/>
    </row>
    <row r="670" spans="2:13" ht="15.75">
      <c r="B670" s="19">
        <f>الاكواد!B669</f>
        <v>0</v>
      </c>
      <c r="C670" s="6">
        <f>الاكواد!C669</f>
        <v>0</v>
      </c>
      <c r="D670" s="23"/>
      <c r="E670" s="23"/>
      <c r="F670" s="23"/>
      <c r="G670" s="23"/>
      <c r="H670" s="23"/>
      <c r="I670" s="23"/>
      <c r="J670" s="23"/>
      <c r="K670" s="23"/>
      <c r="L670" s="23"/>
      <c r="M670" s="26"/>
    </row>
    <row r="671" spans="2:13" ht="15.75">
      <c r="B671" s="19">
        <f>الاكواد!B670</f>
        <v>0</v>
      </c>
      <c r="C671" s="6">
        <f>الاكواد!C670</f>
        <v>0</v>
      </c>
      <c r="D671" s="23"/>
      <c r="E671" s="23"/>
      <c r="F671" s="23"/>
      <c r="G671" s="23"/>
      <c r="H671" s="23"/>
      <c r="I671" s="23"/>
      <c r="J671" s="23"/>
      <c r="K671" s="23"/>
      <c r="L671" s="23"/>
      <c r="M671" s="26"/>
    </row>
    <row r="672" spans="2:13" ht="15.75">
      <c r="B672" s="19">
        <f>الاكواد!B671</f>
        <v>0</v>
      </c>
      <c r="C672" s="6">
        <f>الاكواد!C671</f>
        <v>0</v>
      </c>
      <c r="D672" s="23"/>
      <c r="E672" s="23"/>
      <c r="F672" s="23"/>
      <c r="G672" s="23"/>
      <c r="H672" s="23"/>
      <c r="I672" s="23"/>
      <c r="J672" s="23"/>
      <c r="K672" s="23"/>
      <c r="L672" s="23"/>
      <c r="M672" s="26"/>
    </row>
    <row r="673" spans="2:13" ht="15.75">
      <c r="B673" s="19">
        <f>الاكواد!B672</f>
        <v>0</v>
      </c>
      <c r="C673" s="6">
        <f>الاكواد!C672</f>
        <v>0</v>
      </c>
      <c r="D673" s="23"/>
      <c r="E673" s="23"/>
      <c r="F673" s="23"/>
      <c r="G673" s="23"/>
      <c r="H673" s="23"/>
      <c r="I673" s="23"/>
      <c r="J673" s="23"/>
      <c r="K673" s="23"/>
      <c r="L673" s="23"/>
      <c r="M673" s="26"/>
    </row>
    <row r="674" spans="2:13" ht="15.75">
      <c r="B674" s="19">
        <f>الاكواد!B673</f>
        <v>0</v>
      </c>
      <c r="C674" s="6">
        <f>الاكواد!C673</f>
        <v>0</v>
      </c>
      <c r="D674" s="23"/>
      <c r="E674" s="23"/>
      <c r="F674" s="23"/>
      <c r="G674" s="23"/>
      <c r="H674" s="23"/>
      <c r="I674" s="23"/>
      <c r="J674" s="23"/>
      <c r="K674" s="23"/>
      <c r="L674" s="23"/>
      <c r="M674" s="26"/>
    </row>
    <row r="675" spans="2:13" ht="15.75">
      <c r="B675" s="19">
        <f>الاكواد!B674</f>
        <v>0</v>
      </c>
      <c r="C675" s="6">
        <f>الاكواد!C674</f>
        <v>0</v>
      </c>
      <c r="D675" s="23"/>
      <c r="E675" s="23"/>
      <c r="F675" s="23"/>
      <c r="G675" s="23"/>
      <c r="H675" s="23"/>
      <c r="I675" s="23"/>
      <c r="J675" s="23"/>
      <c r="K675" s="23"/>
      <c r="L675" s="23"/>
      <c r="M675" s="26"/>
    </row>
    <row r="676" spans="2:13" ht="15.75">
      <c r="B676" s="19">
        <f>الاكواد!B675</f>
        <v>0</v>
      </c>
      <c r="C676" s="6">
        <f>الاكواد!C675</f>
        <v>0</v>
      </c>
      <c r="D676" s="23"/>
      <c r="E676" s="23"/>
      <c r="F676" s="23"/>
      <c r="G676" s="23"/>
      <c r="H676" s="23"/>
      <c r="I676" s="23"/>
      <c r="J676" s="23"/>
      <c r="K676" s="23"/>
      <c r="L676" s="23"/>
      <c r="M676" s="26"/>
    </row>
    <row r="677" spans="2:13" ht="15.75">
      <c r="B677" s="19">
        <f>الاكواد!B676</f>
        <v>0</v>
      </c>
      <c r="C677" s="6">
        <f>الاكواد!C676</f>
        <v>0</v>
      </c>
      <c r="D677" s="23"/>
      <c r="E677" s="23"/>
      <c r="F677" s="23"/>
      <c r="G677" s="23"/>
      <c r="H677" s="23"/>
      <c r="I677" s="23"/>
      <c r="J677" s="23"/>
      <c r="K677" s="23"/>
      <c r="L677" s="23"/>
      <c r="M677" s="26"/>
    </row>
    <row r="678" spans="2:13" ht="15.75">
      <c r="B678" s="19">
        <f>الاكواد!B677</f>
        <v>0</v>
      </c>
      <c r="C678" s="6">
        <f>الاكواد!C677</f>
        <v>0</v>
      </c>
      <c r="D678" s="23"/>
      <c r="E678" s="23"/>
      <c r="F678" s="23"/>
      <c r="G678" s="23"/>
      <c r="H678" s="23"/>
      <c r="I678" s="23"/>
      <c r="J678" s="23"/>
      <c r="K678" s="23"/>
      <c r="L678" s="23"/>
      <c r="M678" s="26"/>
    </row>
    <row r="679" spans="2:13" ht="15.75">
      <c r="B679" s="19">
        <f>الاكواد!B678</f>
        <v>0</v>
      </c>
      <c r="C679" s="6">
        <f>الاكواد!C678</f>
        <v>0</v>
      </c>
      <c r="D679" s="23"/>
      <c r="E679" s="23"/>
      <c r="F679" s="23"/>
      <c r="G679" s="23"/>
      <c r="H679" s="23"/>
      <c r="I679" s="23"/>
      <c r="J679" s="23"/>
      <c r="K679" s="23"/>
      <c r="L679" s="23"/>
      <c r="M679" s="26"/>
    </row>
    <row r="680" spans="2:13" ht="15.75">
      <c r="B680" s="19">
        <f>الاكواد!B679</f>
        <v>0</v>
      </c>
      <c r="C680" s="6">
        <f>الاكواد!C679</f>
        <v>0</v>
      </c>
      <c r="D680" s="23"/>
      <c r="E680" s="23"/>
      <c r="F680" s="23"/>
      <c r="G680" s="23"/>
      <c r="H680" s="23"/>
      <c r="I680" s="23"/>
      <c r="J680" s="23"/>
      <c r="K680" s="23"/>
      <c r="L680" s="23"/>
      <c r="M680" s="26"/>
    </row>
    <row r="681" spans="2:13" ht="15.75">
      <c r="B681" s="19">
        <f>الاكواد!B680</f>
        <v>0</v>
      </c>
      <c r="C681" s="6">
        <f>الاكواد!C680</f>
        <v>0</v>
      </c>
      <c r="D681" s="23"/>
      <c r="E681" s="23"/>
      <c r="F681" s="23"/>
      <c r="G681" s="23"/>
      <c r="H681" s="23"/>
      <c r="I681" s="23"/>
      <c r="J681" s="23"/>
      <c r="K681" s="23"/>
      <c r="L681" s="23"/>
      <c r="M681" s="26"/>
    </row>
    <row r="682" spans="2:13" ht="15.75">
      <c r="B682" s="19">
        <f>الاكواد!B681</f>
        <v>0</v>
      </c>
      <c r="C682" s="6">
        <f>الاكواد!C681</f>
        <v>0</v>
      </c>
      <c r="D682" s="23"/>
      <c r="E682" s="23"/>
      <c r="F682" s="23"/>
      <c r="G682" s="23"/>
      <c r="H682" s="23"/>
      <c r="I682" s="23"/>
      <c r="J682" s="23"/>
      <c r="K682" s="23"/>
      <c r="L682" s="23"/>
      <c r="M682" s="26"/>
    </row>
    <row r="683" spans="2:13" ht="15.75">
      <c r="B683" s="19">
        <f>الاكواد!B682</f>
        <v>0</v>
      </c>
      <c r="C683" s="6">
        <f>الاكواد!C682</f>
        <v>0</v>
      </c>
      <c r="D683" s="23"/>
      <c r="E683" s="23"/>
      <c r="F683" s="23"/>
      <c r="G683" s="23"/>
      <c r="H683" s="23"/>
      <c r="I683" s="23"/>
      <c r="J683" s="23"/>
      <c r="K683" s="23"/>
      <c r="L683" s="23"/>
      <c r="M683" s="26"/>
    </row>
    <row r="684" spans="2:13" ht="15.75">
      <c r="B684" s="19">
        <f>الاكواد!B683</f>
        <v>0</v>
      </c>
      <c r="C684" s="6">
        <f>الاكواد!C683</f>
        <v>0</v>
      </c>
      <c r="D684" s="23"/>
      <c r="E684" s="23"/>
      <c r="F684" s="23"/>
      <c r="G684" s="23"/>
      <c r="H684" s="23"/>
      <c r="I684" s="23"/>
      <c r="J684" s="23"/>
      <c r="K684" s="23"/>
      <c r="L684" s="23"/>
      <c r="M684" s="26"/>
    </row>
    <row r="685" spans="2:13" ht="15.75">
      <c r="B685" s="19">
        <f>الاكواد!B684</f>
        <v>0</v>
      </c>
      <c r="C685" s="6">
        <f>الاكواد!C684</f>
        <v>0</v>
      </c>
      <c r="D685" s="23"/>
      <c r="E685" s="23"/>
      <c r="F685" s="23"/>
      <c r="G685" s="23"/>
      <c r="H685" s="23"/>
      <c r="I685" s="23"/>
      <c r="J685" s="23"/>
      <c r="K685" s="23"/>
      <c r="L685" s="23"/>
      <c r="M685" s="26"/>
    </row>
    <row r="686" spans="2:13" ht="15.75">
      <c r="B686" s="19">
        <f>الاكواد!B685</f>
        <v>0</v>
      </c>
      <c r="C686" s="6">
        <f>الاكواد!C685</f>
        <v>0</v>
      </c>
      <c r="D686" s="23"/>
      <c r="E686" s="23"/>
      <c r="F686" s="23"/>
      <c r="G686" s="23"/>
      <c r="H686" s="23"/>
      <c r="I686" s="23"/>
      <c r="J686" s="23"/>
      <c r="K686" s="23"/>
      <c r="L686" s="23"/>
      <c r="M686" s="26"/>
    </row>
    <row r="687" spans="2:13" ht="15.75">
      <c r="B687" s="19">
        <f>الاكواد!B686</f>
        <v>0</v>
      </c>
      <c r="C687" s="6">
        <f>الاكواد!C686</f>
        <v>0</v>
      </c>
      <c r="D687" s="23"/>
      <c r="E687" s="23"/>
      <c r="F687" s="23"/>
      <c r="G687" s="23"/>
      <c r="H687" s="23"/>
      <c r="I687" s="23"/>
      <c r="J687" s="23"/>
      <c r="K687" s="23"/>
      <c r="L687" s="23"/>
      <c r="M687" s="26"/>
    </row>
    <row r="688" spans="2:13" ht="15.75">
      <c r="B688" s="19">
        <f>الاكواد!B687</f>
        <v>0</v>
      </c>
      <c r="C688" s="6">
        <f>الاكواد!C687</f>
        <v>0</v>
      </c>
      <c r="D688" s="23"/>
      <c r="E688" s="23"/>
      <c r="F688" s="23"/>
      <c r="G688" s="23"/>
      <c r="H688" s="23"/>
      <c r="I688" s="23"/>
      <c r="J688" s="23"/>
      <c r="K688" s="23"/>
      <c r="L688" s="23"/>
      <c r="M688" s="26"/>
    </row>
    <row r="689" spans="2:13" ht="15.75">
      <c r="B689" s="19">
        <f>الاكواد!B688</f>
        <v>0</v>
      </c>
      <c r="C689" s="6">
        <f>الاكواد!C688</f>
        <v>0</v>
      </c>
      <c r="D689" s="23"/>
      <c r="E689" s="23"/>
      <c r="F689" s="23"/>
      <c r="G689" s="23"/>
      <c r="H689" s="23"/>
      <c r="I689" s="23"/>
      <c r="J689" s="23"/>
      <c r="K689" s="23"/>
      <c r="L689" s="23"/>
      <c r="M689" s="26"/>
    </row>
    <row r="690" spans="2:13" ht="15.75">
      <c r="B690" s="19">
        <f>الاكواد!B689</f>
        <v>0</v>
      </c>
      <c r="C690" s="6">
        <f>الاكواد!C689</f>
        <v>0</v>
      </c>
      <c r="D690" s="23"/>
      <c r="E690" s="23"/>
      <c r="F690" s="23"/>
      <c r="G690" s="23"/>
      <c r="H690" s="23"/>
      <c r="I690" s="23"/>
      <c r="J690" s="23"/>
      <c r="K690" s="23"/>
      <c r="L690" s="23"/>
      <c r="M690" s="26"/>
    </row>
    <row r="691" spans="2:13" ht="15.75">
      <c r="B691" s="19">
        <f>الاكواد!B690</f>
        <v>0</v>
      </c>
      <c r="C691" s="6">
        <f>الاكواد!C690</f>
        <v>0</v>
      </c>
      <c r="D691" s="23"/>
      <c r="E691" s="23"/>
      <c r="F691" s="23"/>
      <c r="G691" s="23"/>
      <c r="H691" s="23"/>
      <c r="I691" s="23"/>
      <c r="J691" s="23"/>
      <c r="K691" s="23"/>
      <c r="L691" s="23"/>
      <c r="M691" s="26"/>
    </row>
    <row r="692" spans="2:13" ht="15.75">
      <c r="B692" s="19">
        <f>الاكواد!B691</f>
        <v>0</v>
      </c>
      <c r="C692" s="6">
        <f>الاكواد!C691</f>
        <v>0</v>
      </c>
      <c r="D692" s="23"/>
      <c r="E692" s="23"/>
      <c r="F692" s="23"/>
      <c r="G692" s="23"/>
      <c r="H692" s="23"/>
      <c r="I692" s="23"/>
      <c r="J692" s="23"/>
      <c r="K692" s="23"/>
      <c r="L692" s="23"/>
      <c r="M692" s="26"/>
    </row>
    <row r="693" spans="2:13" ht="15.75">
      <c r="B693" s="19">
        <f>الاكواد!B692</f>
        <v>0</v>
      </c>
      <c r="C693" s="6">
        <f>الاكواد!C692</f>
        <v>0</v>
      </c>
      <c r="D693" s="23"/>
      <c r="E693" s="23"/>
      <c r="F693" s="23"/>
      <c r="G693" s="23"/>
      <c r="H693" s="23"/>
      <c r="I693" s="23"/>
      <c r="J693" s="23"/>
      <c r="K693" s="23"/>
      <c r="L693" s="23"/>
      <c r="M693" s="26"/>
    </row>
    <row r="694" spans="2:13" ht="15.75">
      <c r="B694" s="19">
        <f>الاكواد!B693</f>
        <v>0</v>
      </c>
      <c r="C694" s="6">
        <f>الاكواد!C693</f>
        <v>0</v>
      </c>
      <c r="D694" s="23"/>
      <c r="E694" s="23"/>
      <c r="F694" s="23"/>
      <c r="G694" s="23"/>
      <c r="H694" s="23"/>
      <c r="I694" s="23"/>
      <c r="J694" s="23"/>
      <c r="K694" s="23"/>
      <c r="L694" s="23"/>
      <c r="M694" s="26"/>
    </row>
    <row r="695" spans="2:13" ht="15.75">
      <c r="B695" s="19">
        <f>الاكواد!B694</f>
        <v>0</v>
      </c>
      <c r="C695" s="6">
        <f>الاكواد!C694</f>
        <v>0</v>
      </c>
      <c r="D695" s="23"/>
      <c r="E695" s="23"/>
      <c r="F695" s="23"/>
      <c r="G695" s="23"/>
      <c r="H695" s="23"/>
      <c r="I695" s="23"/>
      <c r="J695" s="23"/>
      <c r="K695" s="23"/>
      <c r="L695" s="23"/>
      <c r="M695" s="26"/>
    </row>
    <row r="696" spans="2:13" ht="15.75">
      <c r="B696" s="19">
        <f>الاكواد!B695</f>
        <v>0</v>
      </c>
      <c r="C696" s="6">
        <f>الاكواد!C695</f>
        <v>0</v>
      </c>
      <c r="D696" s="23"/>
      <c r="E696" s="23"/>
      <c r="F696" s="23"/>
      <c r="G696" s="23"/>
      <c r="H696" s="23"/>
      <c r="I696" s="23"/>
      <c r="J696" s="23"/>
      <c r="K696" s="23"/>
      <c r="L696" s="23"/>
      <c r="M696" s="26"/>
    </row>
    <row r="697" spans="2:13" ht="15.75">
      <c r="B697" s="19">
        <f>الاكواد!B696</f>
        <v>0</v>
      </c>
      <c r="C697" s="6">
        <f>الاكواد!C696</f>
        <v>0</v>
      </c>
      <c r="D697" s="23"/>
      <c r="E697" s="23"/>
      <c r="F697" s="23"/>
      <c r="G697" s="23"/>
      <c r="H697" s="23"/>
      <c r="I697" s="23"/>
      <c r="J697" s="23"/>
      <c r="K697" s="23"/>
      <c r="L697" s="23"/>
      <c r="M697" s="26"/>
    </row>
    <row r="698" spans="2:13" ht="15.75">
      <c r="B698" s="19">
        <f>الاكواد!B697</f>
        <v>0</v>
      </c>
      <c r="C698" s="6">
        <f>الاكواد!C697</f>
        <v>0</v>
      </c>
      <c r="D698" s="23"/>
      <c r="E698" s="23"/>
      <c r="F698" s="23"/>
      <c r="G698" s="23"/>
      <c r="H698" s="23"/>
      <c r="I698" s="23"/>
      <c r="J698" s="23"/>
      <c r="K698" s="23"/>
      <c r="L698" s="23"/>
      <c r="M698" s="26"/>
    </row>
    <row r="699" spans="2:13" ht="15.75">
      <c r="B699" s="19">
        <f>الاكواد!B698</f>
        <v>0</v>
      </c>
      <c r="C699" s="6">
        <f>الاكواد!C698</f>
        <v>0</v>
      </c>
      <c r="D699" s="23"/>
      <c r="E699" s="23"/>
      <c r="F699" s="23"/>
      <c r="G699" s="23"/>
      <c r="H699" s="23"/>
      <c r="I699" s="23"/>
      <c r="J699" s="23"/>
      <c r="K699" s="23"/>
      <c r="L699" s="23"/>
      <c r="M699" s="26"/>
    </row>
    <row r="700" spans="2:13" ht="15.75">
      <c r="B700" s="19">
        <f>الاكواد!B699</f>
        <v>0</v>
      </c>
      <c r="C700" s="6">
        <f>الاكواد!C699</f>
        <v>0</v>
      </c>
      <c r="D700" s="23"/>
      <c r="E700" s="23"/>
      <c r="F700" s="23"/>
      <c r="G700" s="23"/>
      <c r="H700" s="23"/>
      <c r="I700" s="23"/>
      <c r="J700" s="23"/>
      <c r="K700" s="23"/>
      <c r="L700" s="23"/>
      <c r="M700" s="26"/>
    </row>
    <row r="701" spans="2:13" ht="15.75">
      <c r="B701" s="19">
        <f>الاكواد!B700</f>
        <v>0</v>
      </c>
      <c r="C701" s="6">
        <f>الاكواد!C700</f>
        <v>0</v>
      </c>
      <c r="D701" s="23"/>
      <c r="E701" s="23"/>
      <c r="F701" s="23"/>
      <c r="G701" s="23"/>
      <c r="H701" s="23"/>
      <c r="I701" s="23"/>
      <c r="J701" s="23"/>
      <c r="K701" s="23"/>
      <c r="L701" s="23"/>
      <c r="M701" s="26"/>
    </row>
    <row r="702" spans="2:13" ht="15.75">
      <c r="B702" s="19">
        <f>الاكواد!B701</f>
        <v>0</v>
      </c>
      <c r="C702" s="6">
        <f>الاكواد!C701</f>
        <v>0</v>
      </c>
      <c r="D702" s="23"/>
      <c r="E702" s="23"/>
      <c r="F702" s="23"/>
      <c r="G702" s="23"/>
      <c r="H702" s="23"/>
      <c r="I702" s="23"/>
      <c r="J702" s="23"/>
      <c r="K702" s="23"/>
      <c r="L702" s="23"/>
      <c r="M702" s="26"/>
    </row>
    <row r="703" spans="2:13" ht="15.75">
      <c r="B703" s="19">
        <f>الاكواد!B702</f>
        <v>0</v>
      </c>
      <c r="C703" s="6">
        <f>الاكواد!C702</f>
        <v>0</v>
      </c>
      <c r="D703" s="23"/>
      <c r="E703" s="23"/>
      <c r="F703" s="23"/>
      <c r="G703" s="23"/>
      <c r="H703" s="23"/>
      <c r="I703" s="23"/>
      <c r="J703" s="23"/>
      <c r="K703" s="23"/>
      <c r="L703" s="23"/>
      <c r="M703" s="26"/>
    </row>
    <row r="704" spans="2:13" ht="15.75">
      <c r="B704" s="19">
        <f>الاكواد!B703</f>
        <v>0</v>
      </c>
      <c r="C704" s="6">
        <f>الاكواد!C703</f>
        <v>0</v>
      </c>
      <c r="D704" s="23"/>
      <c r="E704" s="23"/>
      <c r="F704" s="23"/>
      <c r="G704" s="23"/>
      <c r="H704" s="23"/>
      <c r="I704" s="23"/>
      <c r="J704" s="23"/>
      <c r="K704" s="23"/>
      <c r="L704" s="23"/>
      <c r="M704" s="26"/>
    </row>
    <row r="705" spans="2:13" ht="15.75">
      <c r="B705" s="19">
        <f>الاكواد!B704</f>
        <v>0</v>
      </c>
      <c r="C705" s="6">
        <f>الاكواد!C704</f>
        <v>0</v>
      </c>
      <c r="D705" s="23"/>
      <c r="E705" s="23"/>
      <c r="F705" s="23"/>
      <c r="G705" s="23"/>
      <c r="H705" s="23"/>
      <c r="I705" s="23"/>
      <c r="J705" s="23"/>
      <c r="K705" s="23"/>
      <c r="L705" s="23"/>
      <c r="M705" s="26"/>
    </row>
    <row r="706" spans="2:13" ht="15.75">
      <c r="B706" s="19">
        <f>الاكواد!B705</f>
        <v>0</v>
      </c>
      <c r="C706" s="6">
        <f>الاكواد!C705</f>
        <v>0</v>
      </c>
      <c r="D706" s="23"/>
      <c r="E706" s="23"/>
      <c r="F706" s="23"/>
      <c r="G706" s="23"/>
      <c r="H706" s="23"/>
      <c r="I706" s="23"/>
      <c r="J706" s="23"/>
      <c r="K706" s="23"/>
      <c r="L706" s="23"/>
      <c r="M706" s="26"/>
    </row>
    <row r="707" spans="2:13" ht="15.75">
      <c r="B707" s="19">
        <f>الاكواد!B706</f>
        <v>0</v>
      </c>
      <c r="C707" s="6">
        <f>الاكواد!C706</f>
        <v>0</v>
      </c>
      <c r="D707" s="23"/>
      <c r="E707" s="23"/>
      <c r="F707" s="23"/>
      <c r="G707" s="23"/>
      <c r="H707" s="23"/>
      <c r="I707" s="23"/>
      <c r="J707" s="23"/>
      <c r="K707" s="23"/>
      <c r="L707" s="23"/>
      <c r="M707" s="26"/>
    </row>
    <row r="708" spans="2:13" ht="15.75">
      <c r="B708" s="19">
        <f>الاكواد!B707</f>
        <v>0</v>
      </c>
      <c r="C708" s="6">
        <f>الاكواد!C707</f>
        <v>0</v>
      </c>
      <c r="D708" s="23"/>
      <c r="E708" s="23"/>
      <c r="F708" s="23"/>
      <c r="G708" s="23"/>
      <c r="H708" s="23"/>
      <c r="I708" s="23"/>
      <c r="J708" s="23"/>
      <c r="K708" s="23"/>
      <c r="L708" s="23"/>
      <c r="M708" s="26"/>
    </row>
    <row r="709" spans="2:13" ht="15.75">
      <c r="B709" s="19">
        <f>الاكواد!B708</f>
        <v>0</v>
      </c>
      <c r="C709" s="6">
        <f>الاكواد!C708</f>
        <v>0</v>
      </c>
      <c r="D709" s="23"/>
      <c r="E709" s="23"/>
      <c r="F709" s="23"/>
      <c r="G709" s="23"/>
      <c r="H709" s="23"/>
      <c r="I709" s="23"/>
      <c r="J709" s="23"/>
      <c r="K709" s="23"/>
      <c r="L709" s="23"/>
      <c r="M709" s="26"/>
    </row>
    <row r="710" spans="2:13" ht="15.75">
      <c r="B710" s="19">
        <f>الاكواد!B709</f>
        <v>0</v>
      </c>
      <c r="C710" s="6">
        <f>الاكواد!C709</f>
        <v>0</v>
      </c>
      <c r="D710" s="23"/>
      <c r="E710" s="23"/>
      <c r="F710" s="23"/>
      <c r="G710" s="23"/>
      <c r="H710" s="23"/>
      <c r="I710" s="23"/>
      <c r="J710" s="23"/>
      <c r="K710" s="23"/>
      <c r="L710" s="23"/>
      <c r="M710" s="26"/>
    </row>
    <row r="711" spans="2:13" ht="15.75">
      <c r="B711" s="19">
        <f>الاكواد!B710</f>
        <v>0</v>
      </c>
      <c r="C711" s="6">
        <f>الاكواد!C710</f>
        <v>0</v>
      </c>
      <c r="D711" s="23"/>
      <c r="E711" s="23"/>
      <c r="F711" s="23"/>
      <c r="G711" s="23"/>
      <c r="H711" s="23"/>
      <c r="I711" s="23"/>
      <c r="J711" s="23"/>
      <c r="K711" s="23"/>
      <c r="L711" s="23"/>
      <c r="M711" s="26"/>
    </row>
    <row r="712" spans="2:13" ht="15.75">
      <c r="B712" s="19">
        <f>الاكواد!B711</f>
        <v>0</v>
      </c>
      <c r="C712" s="6">
        <f>الاكواد!C711</f>
        <v>0</v>
      </c>
      <c r="D712" s="23"/>
      <c r="E712" s="23"/>
      <c r="F712" s="23"/>
      <c r="G712" s="23"/>
      <c r="H712" s="23"/>
      <c r="I712" s="23"/>
      <c r="J712" s="23"/>
      <c r="K712" s="23"/>
      <c r="L712" s="23"/>
      <c r="M712" s="26"/>
    </row>
    <row r="713" spans="2:13" ht="15.75">
      <c r="B713" s="19">
        <f>الاكواد!B712</f>
        <v>0</v>
      </c>
      <c r="C713" s="6">
        <f>الاكواد!C712</f>
        <v>0</v>
      </c>
      <c r="D713" s="23"/>
      <c r="E713" s="23"/>
      <c r="F713" s="23"/>
      <c r="G713" s="23"/>
      <c r="H713" s="23"/>
      <c r="I713" s="23"/>
      <c r="J713" s="23"/>
      <c r="K713" s="23"/>
      <c r="L713" s="23"/>
      <c r="M713" s="26"/>
    </row>
    <row r="714" spans="2:13" ht="15.75">
      <c r="B714" s="19">
        <f>الاكواد!B713</f>
        <v>0</v>
      </c>
      <c r="C714" s="6">
        <f>الاكواد!C713</f>
        <v>0</v>
      </c>
      <c r="D714" s="23"/>
      <c r="E714" s="23"/>
      <c r="F714" s="23"/>
      <c r="G714" s="23"/>
      <c r="H714" s="23"/>
      <c r="I714" s="23"/>
      <c r="J714" s="23"/>
      <c r="K714" s="23"/>
      <c r="L714" s="23"/>
      <c r="M714" s="26"/>
    </row>
    <row r="715" spans="2:13" ht="15.75">
      <c r="B715" s="19">
        <f>الاكواد!B714</f>
        <v>0</v>
      </c>
      <c r="C715" s="6">
        <f>الاكواد!C714</f>
        <v>0</v>
      </c>
      <c r="D715" s="23"/>
      <c r="E715" s="23"/>
      <c r="F715" s="23"/>
      <c r="G715" s="23"/>
      <c r="H715" s="23"/>
      <c r="I715" s="23"/>
      <c r="J715" s="23"/>
      <c r="K715" s="23"/>
      <c r="L715" s="23"/>
      <c r="M715" s="26"/>
    </row>
    <row r="716" spans="2:13" ht="15.75">
      <c r="B716" s="19">
        <f>الاكواد!B715</f>
        <v>0</v>
      </c>
      <c r="C716" s="6">
        <f>الاكواد!C715</f>
        <v>0</v>
      </c>
      <c r="D716" s="23"/>
      <c r="E716" s="23"/>
      <c r="F716" s="23"/>
      <c r="G716" s="23"/>
      <c r="H716" s="23"/>
      <c r="I716" s="23"/>
      <c r="J716" s="23"/>
      <c r="K716" s="23"/>
      <c r="L716" s="23"/>
      <c r="M716" s="26"/>
    </row>
    <row r="717" spans="2:13" ht="15.75">
      <c r="B717" s="19">
        <f>الاكواد!B716</f>
        <v>0</v>
      </c>
      <c r="C717" s="6">
        <f>الاكواد!C716</f>
        <v>0</v>
      </c>
      <c r="D717" s="23"/>
      <c r="E717" s="23"/>
      <c r="F717" s="23"/>
      <c r="G717" s="23"/>
      <c r="H717" s="23"/>
      <c r="I717" s="23"/>
      <c r="J717" s="23"/>
      <c r="K717" s="23"/>
      <c r="L717" s="23"/>
      <c r="M717" s="26"/>
    </row>
    <row r="718" spans="2:13" ht="15.75">
      <c r="B718" s="19">
        <f>الاكواد!B717</f>
        <v>0</v>
      </c>
      <c r="C718" s="6">
        <f>الاكواد!C717</f>
        <v>0</v>
      </c>
      <c r="D718" s="23"/>
      <c r="E718" s="23"/>
      <c r="F718" s="23"/>
      <c r="G718" s="23"/>
      <c r="H718" s="23"/>
      <c r="I718" s="23"/>
      <c r="J718" s="23"/>
      <c r="K718" s="23"/>
      <c r="L718" s="23"/>
      <c r="M718" s="26"/>
    </row>
    <row r="719" spans="2:13" ht="15.75">
      <c r="B719" s="19">
        <f>الاكواد!B718</f>
        <v>0</v>
      </c>
      <c r="C719" s="6">
        <f>الاكواد!C718</f>
        <v>0</v>
      </c>
      <c r="D719" s="23"/>
      <c r="E719" s="23"/>
      <c r="F719" s="23"/>
      <c r="G719" s="23"/>
      <c r="H719" s="23"/>
      <c r="I719" s="23"/>
      <c r="J719" s="23"/>
      <c r="K719" s="23"/>
      <c r="L719" s="23"/>
      <c r="M719" s="26"/>
    </row>
    <row r="720" spans="2:13" ht="15.75">
      <c r="B720" s="19">
        <f>الاكواد!B719</f>
        <v>0</v>
      </c>
      <c r="C720" s="6">
        <f>الاكواد!C719</f>
        <v>0</v>
      </c>
      <c r="D720" s="23"/>
      <c r="E720" s="23"/>
      <c r="F720" s="23"/>
      <c r="G720" s="23"/>
      <c r="H720" s="23"/>
      <c r="I720" s="23"/>
      <c r="J720" s="23"/>
      <c r="K720" s="23"/>
      <c r="L720" s="23"/>
      <c r="M720" s="26"/>
    </row>
    <row r="721" spans="2:13" ht="15.75">
      <c r="B721" s="19">
        <f>الاكواد!B720</f>
        <v>0</v>
      </c>
      <c r="C721" s="6">
        <f>الاكواد!C720</f>
        <v>0</v>
      </c>
      <c r="D721" s="23"/>
      <c r="E721" s="23"/>
      <c r="F721" s="23"/>
      <c r="G721" s="23"/>
      <c r="H721" s="23"/>
      <c r="I721" s="23"/>
      <c r="J721" s="23"/>
      <c r="K721" s="23"/>
      <c r="L721" s="23"/>
      <c r="M721" s="26"/>
    </row>
    <row r="722" spans="2:13" ht="15.75">
      <c r="B722" s="19">
        <f>الاكواد!B721</f>
        <v>0</v>
      </c>
      <c r="C722" s="6">
        <f>الاكواد!C721</f>
        <v>0</v>
      </c>
      <c r="D722" s="23"/>
      <c r="E722" s="23"/>
      <c r="F722" s="23"/>
      <c r="G722" s="23"/>
      <c r="H722" s="23"/>
      <c r="I722" s="23"/>
      <c r="J722" s="23"/>
      <c r="K722" s="23"/>
      <c r="L722" s="23"/>
      <c r="M722" s="26"/>
    </row>
    <row r="723" spans="2:13" ht="15.75">
      <c r="B723" s="19">
        <f>الاكواد!B722</f>
        <v>0</v>
      </c>
      <c r="C723" s="6">
        <f>الاكواد!C722</f>
        <v>0</v>
      </c>
      <c r="D723" s="23"/>
      <c r="E723" s="23"/>
      <c r="F723" s="23"/>
      <c r="G723" s="23"/>
      <c r="H723" s="23"/>
      <c r="I723" s="23"/>
      <c r="J723" s="23"/>
      <c r="K723" s="23"/>
      <c r="L723" s="23"/>
      <c r="M723" s="26"/>
    </row>
    <row r="724" spans="2:13" ht="15.75">
      <c r="B724" s="19">
        <f>الاكواد!B723</f>
        <v>0</v>
      </c>
      <c r="C724" s="6">
        <f>الاكواد!C723</f>
        <v>0</v>
      </c>
      <c r="D724" s="23"/>
      <c r="E724" s="23"/>
      <c r="F724" s="23"/>
      <c r="G724" s="23"/>
      <c r="H724" s="23"/>
      <c r="I724" s="23"/>
      <c r="J724" s="23"/>
      <c r="K724" s="23"/>
      <c r="L724" s="23"/>
      <c r="M724" s="26"/>
    </row>
    <row r="725" spans="2:13" ht="15.75">
      <c r="B725" s="19">
        <f>الاكواد!B724</f>
        <v>0</v>
      </c>
      <c r="C725" s="6">
        <f>الاكواد!C724</f>
        <v>0</v>
      </c>
      <c r="D725" s="23"/>
      <c r="E725" s="23"/>
      <c r="F725" s="23"/>
      <c r="G725" s="23"/>
      <c r="H725" s="23"/>
      <c r="I725" s="23"/>
      <c r="J725" s="23"/>
      <c r="K725" s="23"/>
      <c r="L725" s="23"/>
      <c r="M725" s="26"/>
    </row>
    <row r="726" spans="2:13" ht="15.75">
      <c r="B726" s="19">
        <f>الاكواد!B725</f>
        <v>0</v>
      </c>
      <c r="C726" s="6">
        <f>الاكواد!C725</f>
        <v>0</v>
      </c>
      <c r="D726" s="23"/>
      <c r="E726" s="23"/>
      <c r="F726" s="23"/>
      <c r="G726" s="23"/>
      <c r="H726" s="23"/>
      <c r="I726" s="23"/>
      <c r="J726" s="23"/>
      <c r="K726" s="23"/>
      <c r="L726" s="23"/>
      <c r="M726" s="26"/>
    </row>
    <row r="727" spans="2:13" ht="15.75">
      <c r="B727" s="19">
        <f>الاكواد!B726</f>
        <v>0</v>
      </c>
      <c r="C727" s="6">
        <f>الاكواد!C726</f>
        <v>0</v>
      </c>
      <c r="D727" s="23"/>
      <c r="E727" s="23"/>
      <c r="F727" s="23"/>
      <c r="G727" s="23"/>
      <c r="H727" s="23"/>
      <c r="I727" s="23"/>
      <c r="J727" s="23"/>
      <c r="K727" s="23"/>
      <c r="L727" s="23"/>
      <c r="M727" s="26"/>
    </row>
    <row r="728" spans="2:13" ht="15.75">
      <c r="B728" s="19">
        <f>الاكواد!B727</f>
        <v>0</v>
      </c>
      <c r="C728" s="6">
        <f>الاكواد!C727</f>
        <v>0</v>
      </c>
      <c r="D728" s="23"/>
      <c r="E728" s="23"/>
      <c r="F728" s="23"/>
      <c r="G728" s="23"/>
      <c r="H728" s="23"/>
      <c r="I728" s="23"/>
      <c r="J728" s="23"/>
      <c r="K728" s="23"/>
      <c r="L728" s="23"/>
      <c r="M728" s="26"/>
    </row>
    <row r="729" spans="2:13" ht="15.75">
      <c r="B729" s="19">
        <f>الاكواد!B728</f>
        <v>0</v>
      </c>
      <c r="C729" s="6">
        <f>الاكواد!C728</f>
        <v>0</v>
      </c>
      <c r="D729" s="23"/>
      <c r="E729" s="23"/>
      <c r="F729" s="23"/>
      <c r="G729" s="23"/>
      <c r="H729" s="23"/>
      <c r="I729" s="23"/>
      <c r="J729" s="23"/>
      <c r="K729" s="23"/>
      <c r="L729" s="23"/>
      <c r="M729" s="26"/>
    </row>
    <row r="730" spans="2:13" ht="15.75">
      <c r="B730" s="19">
        <f>الاكواد!B729</f>
        <v>0</v>
      </c>
      <c r="C730" s="6">
        <f>الاكواد!C729</f>
        <v>0</v>
      </c>
      <c r="D730" s="23"/>
      <c r="E730" s="23"/>
      <c r="F730" s="23"/>
      <c r="G730" s="23"/>
      <c r="H730" s="23"/>
      <c r="I730" s="23"/>
      <c r="J730" s="23"/>
      <c r="K730" s="23"/>
      <c r="L730" s="23"/>
      <c r="M730" s="26"/>
    </row>
    <row r="731" spans="2:13" ht="15.75">
      <c r="B731" s="19">
        <f>الاكواد!B730</f>
        <v>0</v>
      </c>
      <c r="C731" s="6">
        <f>الاكواد!C730</f>
        <v>0</v>
      </c>
      <c r="D731" s="23"/>
      <c r="E731" s="23"/>
      <c r="F731" s="23"/>
      <c r="G731" s="23"/>
      <c r="H731" s="23"/>
      <c r="I731" s="23"/>
      <c r="J731" s="23"/>
      <c r="K731" s="23"/>
      <c r="L731" s="23"/>
      <c r="M731" s="26"/>
    </row>
    <row r="732" spans="2:13" ht="15.75">
      <c r="B732" s="19">
        <f>الاكواد!B731</f>
        <v>0</v>
      </c>
      <c r="C732" s="6">
        <f>الاكواد!C731</f>
        <v>0</v>
      </c>
      <c r="D732" s="23"/>
      <c r="E732" s="23"/>
      <c r="F732" s="23"/>
      <c r="G732" s="23"/>
      <c r="H732" s="23"/>
      <c r="I732" s="23"/>
      <c r="J732" s="23"/>
      <c r="K732" s="23"/>
      <c r="L732" s="23"/>
      <c r="M732" s="26"/>
    </row>
    <row r="733" spans="2:13" ht="15.75">
      <c r="B733" s="19">
        <f>الاكواد!B732</f>
        <v>0</v>
      </c>
      <c r="C733" s="6">
        <f>الاكواد!C732</f>
        <v>0</v>
      </c>
      <c r="D733" s="23"/>
      <c r="E733" s="23"/>
      <c r="F733" s="23"/>
      <c r="G733" s="23"/>
      <c r="H733" s="23"/>
      <c r="I733" s="23"/>
      <c r="J733" s="23"/>
      <c r="K733" s="23"/>
      <c r="L733" s="23"/>
      <c r="M733" s="26"/>
    </row>
    <row r="734" spans="2:13" ht="15.75">
      <c r="B734" s="19">
        <f>الاكواد!B733</f>
        <v>0</v>
      </c>
      <c r="C734" s="6">
        <f>الاكواد!C733</f>
        <v>0</v>
      </c>
      <c r="D734" s="23"/>
      <c r="E734" s="23"/>
      <c r="F734" s="23"/>
      <c r="G734" s="23"/>
      <c r="H734" s="23"/>
      <c r="I734" s="23"/>
      <c r="J734" s="23"/>
      <c r="K734" s="23"/>
      <c r="L734" s="23"/>
      <c r="M734" s="26"/>
    </row>
    <row r="735" spans="2:13" ht="15.75">
      <c r="B735" s="19">
        <f>الاكواد!B734</f>
        <v>0</v>
      </c>
      <c r="C735" s="6">
        <f>الاكواد!C734</f>
        <v>0</v>
      </c>
      <c r="D735" s="23"/>
      <c r="E735" s="23"/>
      <c r="F735" s="23"/>
      <c r="G735" s="23"/>
      <c r="H735" s="23"/>
      <c r="I735" s="23"/>
      <c r="J735" s="23"/>
      <c r="K735" s="23"/>
      <c r="L735" s="23"/>
      <c r="M735" s="26"/>
    </row>
    <row r="736" spans="2:13" ht="15.75">
      <c r="B736" s="19">
        <f>الاكواد!B735</f>
        <v>0</v>
      </c>
      <c r="C736" s="6">
        <f>الاكواد!C735</f>
        <v>0</v>
      </c>
      <c r="D736" s="23"/>
      <c r="E736" s="23"/>
      <c r="F736" s="23"/>
      <c r="G736" s="23"/>
      <c r="H736" s="23"/>
      <c r="I736" s="23"/>
      <c r="J736" s="23"/>
      <c r="K736" s="23"/>
      <c r="L736" s="23"/>
      <c r="M736" s="26"/>
    </row>
    <row r="737" spans="2:13" ht="15.75">
      <c r="B737" s="19">
        <f>الاكواد!B736</f>
        <v>0</v>
      </c>
      <c r="C737" s="6">
        <f>الاكواد!C736</f>
        <v>0</v>
      </c>
      <c r="D737" s="23"/>
      <c r="E737" s="23"/>
      <c r="F737" s="23"/>
      <c r="G737" s="23"/>
      <c r="H737" s="23"/>
      <c r="I737" s="23"/>
      <c r="J737" s="23"/>
      <c r="K737" s="23"/>
      <c r="L737" s="23"/>
      <c r="M737" s="26"/>
    </row>
    <row r="738" spans="2:13" ht="15.75">
      <c r="B738" s="19">
        <f>الاكواد!B737</f>
        <v>0</v>
      </c>
      <c r="C738" s="6">
        <f>الاكواد!C737</f>
        <v>0</v>
      </c>
      <c r="D738" s="23"/>
      <c r="E738" s="23"/>
      <c r="F738" s="23"/>
      <c r="G738" s="23"/>
      <c r="H738" s="23"/>
      <c r="I738" s="23"/>
      <c r="J738" s="23"/>
      <c r="K738" s="23"/>
      <c r="L738" s="23"/>
      <c r="M738" s="26"/>
    </row>
    <row r="739" spans="2:13" ht="15.75">
      <c r="B739" s="19">
        <f>الاكواد!B738</f>
        <v>0</v>
      </c>
      <c r="C739" s="6">
        <f>الاكواد!C738</f>
        <v>0</v>
      </c>
      <c r="D739" s="23"/>
      <c r="E739" s="23"/>
      <c r="F739" s="23"/>
      <c r="G739" s="23"/>
      <c r="H739" s="23"/>
      <c r="I739" s="23"/>
      <c r="J739" s="23"/>
      <c r="K739" s="23"/>
      <c r="L739" s="23"/>
      <c r="M739" s="26"/>
    </row>
    <row r="740" spans="2:13" ht="15.75">
      <c r="B740" s="19">
        <f>الاكواد!B739</f>
        <v>0</v>
      </c>
      <c r="C740" s="6">
        <f>الاكواد!C739</f>
        <v>0</v>
      </c>
      <c r="D740" s="23"/>
      <c r="E740" s="23"/>
      <c r="F740" s="23"/>
      <c r="G740" s="23"/>
      <c r="H740" s="23"/>
      <c r="I740" s="23"/>
      <c r="J740" s="23"/>
      <c r="K740" s="23"/>
      <c r="L740" s="23"/>
      <c r="M740" s="26"/>
    </row>
    <row r="741" spans="2:13" ht="15.75">
      <c r="B741" s="19">
        <f>الاكواد!B740</f>
        <v>0</v>
      </c>
      <c r="C741" s="6">
        <f>الاكواد!C740</f>
        <v>0</v>
      </c>
      <c r="D741" s="23"/>
      <c r="E741" s="23"/>
      <c r="F741" s="23"/>
      <c r="G741" s="23"/>
      <c r="H741" s="23"/>
      <c r="I741" s="23"/>
      <c r="J741" s="23"/>
      <c r="K741" s="23"/>
      <c r="L741" s="23"/>
      <c r="M741" s="26"/>
    </row>
    <row r="742" spans="2:13" ht="15.75">
      <c r="B742" s="19">
        <f>الاكواد!B741</f>
        <v>0</v>
      </c>
      <c r="C742" s="6">
        <f>الاكواد!C741</f>
        <v>0</v>
      </c>
      <c r="D742" s="23"/>
      <c r="E742" s="23"/>
      <c r="F742" s="23"/>
      <c r="G742" s="23"/>
      <c r="H742" s="23"/>
      <c r="I742" s="23"/>
      <c r="J742" s="23"/>
      <c r="K742" s="23"/>
      <c r="L742" s="23"/>
      <c r="M742" s="26"/>
    </row>
    <row r="743" spans="2:13" ht="15.75">
      <c r="B743" s="19">
        <f>الاكواد!B742</f>
        <v>0</v>
      </c>
      <c r="C743" s="6">
        <f>الاكواد!C742</f>
        <v>0</v>
      </c>
      <c r="D743" s="23"/>
      <c r="E743" s="23"/>
      <c r="F743" s="23"/>
      <c r="G743" s="23"/>
      <c r="H743" s="23"/>
      <c r="I743" s="23"/>
      <c r="J743" s="23"/>
      <c r="K743" s="23"/>
      <c r="L743" s="23"/>
      <c r="M743" s="26"/>
    </row>
    <row r="744" spans="2:13" ht="15.75">
      <c r="B744" s="19">
        <f>الاكواد!B743</f>
        <v>0</v>
      </c>
      <c r="C744" s="6">
        <f>الاكواد!C743</f>
        <v>0</v>
      </c>
      <c r="D744" s="23"/>
      <c r="E744" s="23"/>
      <c r="F744" s="23"/>
      <c r="G744" s="23"/>
      <c r="H744" s="23"/>
      <c r="I744" s="23"/>
      <c r="J744" s="23"/>
      <c r="K744" s="23"/>
      <c r="L744" s="23"/>
      <c r="M744" s="26"/>
    </row>
    <row r="745" spans="2:13" ht="16.5" thickBot="1">
      <c r="B745" s="21">
        <f>الاكواد!B744</f>
        <v>0</v>
      </c>
      <c r="C745" s="22">
        <f>الاكواد!C744</f>
        <v>0</v>
      </c>
      <c r="D745" s="27"/>
      <c r="E745" s="27"/>
      <c r="F745" s="27"/>
      <c r="G745" s="27"/>
      <c r="H745" s="27"/>
      <c r="I745" s="27"/>
      <c r="J745" s="27"/>
      <c r="K745" s="27"/>
      <c r="L745" s="27"/>
      <c r="M745" s="28"/>
    </row>
  </sheetData>
  <mergeCells count="5">
    <mergeCell ref="B2:B3"/>
    <mergeCell ref="C2:C3"/>
    <mergeCell ref="D2:F2"/>
    <mergeCell ref="G2:I2"/>
    <mergeCell ref="K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D3:S45"/>
  <sheetViews>
    <sheetView rightToLeft="1" topLeftCell="D1" workbookViewId="0">
      <selection activeCell="O6" sqref="O6"/>
    </sheetView>
  </sheetViews>
  <sheetFormatPr defaultRowHeight="14.25"/>
  <cols>
    <col min="4" max="4" width="22.25" style="32" customWidth="1"/>
    <col min="5" max="5" width="14.75" style="32" customWidth="1"/>
    <col min="6" max="6" width="11" style="15" customWidth="1"/>
    <col min="9" max="9" width="9.25" customWidth="1"/>
    <col min="10" max="10" width="11.125" customWidth="1"/>
    <col min="11" max="11" width="1.75" customWidth="1"/>
    <col min="12" max="13" width="0" hidden="1" customWidth="1"/>
    <col min="14" max="14" width="11.75" customWidth="1"/>
    <col min="15" max="15" width="13.125" customWidth="1"/>
    <col min="16" max="19" width="11.375" customWidth="1"/>
  </cols>
  <sheetData>
    <row r="3" spans="4:19">
      <c r="D3" s="33" t="s">
        <v>64</v>
      </c>
      <c r="E3" s="31">
        <v>43466</v>
      </c>
      <c r="N3" s="33" t="s">
        <v>64</v>
      </c>
      <c r="O3" s="31">
        <v>43466</v>
      </c>
      <c r="P3" s="15"/>
      <c r="Q3" s="15"/>
      <c r="R3" s="15"/>
      <c r="S3" s="15"/>
    </row>
    <row r="4" spans="4:19">
      <c r="D4" s="33" t="s">
        <v>65</v>
      </c>
      <c r="E4" s="31">
        <v>43646</v>
      </c>
      <c r="N4" s="33" t="s">
        <v>65</v>
      </c>
      <c r="O4" s="31">
        <v>43646</v>
      </c>
      <c r="P4" s="15"/>
      <c r="Q4" s="15"/>
      <c r="R4" s="15"/>
      <c r="S4" s="15"/>
    </row>
    <row r="5" spans="4:19" ht="15.75">
      <c r="D5" s="33" t="s">
        <v>67</v>
      </c>
      <c r="E5" s="6">
        <v>100</v>
      </c>
      <c r="N5" s="33" t="s">
        <v>67</v>
      </c>
      <c r="O5" s="6">
        <v>100</v>
      </c>
      <c r="P5" s="15"/>
      <c r="Q5" s="15"/>
      <c r="R5" s="15"/>
      <c r="S5" s="15"/>
    </row>
    <row r="6" spans="4:19">
      <c r="N6" s="32"/>
      <c r="O6" s="32"/>
      <c r="P6" s="15"/>
      <c r="Q6" s="15"/>
      <c r="R6" s="15"/>
      <c r="S6" s="15"/>
    </row>
    <row r="7" spans="4:19">
      <c r="N7" s="32"/>
      <c r="O7" s="32"/>
      <c r="P7" s="15"/>
      <c r="Q7" s="15"/>
      <c r="R7" s="15"/>
      <c r="S7" s="15"/>
    </row>
    <row r="8" spans="4:19" ht="15.75">
      <c r="D8" s="87" t="s">
        <v>57</v>
      </c>
      <c r="E8" s="87" t="s">
        <v>63</v>
      </c>
      <c r="F8" s="91" t="s">
        <v>52</v>
      </c>
      <c r="G8" s="92" t="s">
        <v>50</v>
      </c>
      <c r="H8" s="92"/>
      <c r="I8" s="92" t="s">
        <v>49</v>
      </c>
      <c r="J8" s="92"/>
      <c r="N8" s="87" t="s">
        <v>57</v>
      </c>
      <c r="O8" s="87" t="s">
        <v>84</v>
      </c>
      <c r="P8" s="91" t="s">
        <v>52</v>
      </c>
      <c r="Q8" s="91" t="s">
        <v>71</v>
      </c>
      <c r="R8" s="91" t="s">
        <v>72</v>
      </c>
      <c r="S8" s="91" t="s">
        <v>51</v>
      </c>
    </row>
    <row r="9" spans="4:19" ht="15.75">
      <c r="D9" s="87"/>
      <c r="E9" s="87"/>
      <c r="F9" s="91"/>
      <c r="G9" s="1" t="s">
        <v>48</v>
      </c>
      <c r="H9" s="5" t="s">
        <v>47</v>
      </c>
      <c r="I9" s="1" t="s">
        <v>48</v>
      </c>
      <c r="J9" s="1" t="s">
        <v>47</v>
      </c>
      <c r="N9" s="87"/>
      <c r="O9" s="87"/>
      <c r="P9" s="91"/>
      <c r="Q9" s="91"/>
      <c r="R9" s="91"/>
      <c r="S9" s="91"/>
    </row>
    <row r="10" spans="4:19">
      <c r="D10" s="33" t="str">
        <f>IFERROR(VLOOKUP(ROW()-9,التسجيل!$B$3:$N$53,4,FALSE),"")</f>
        <v>شاشات LCD</v>
      </c>
      <c r="E10" s="33" t="str">
        <f>IFERROR(VLOOKUP(ROW()-9,التسجيل!$B$3:$N$53,5,FALSE),"")</f>
        <v>مرتجع مشتريات نقدي</v>
      </c>
      <c r="F10" s="30">
        <f>IFERROR(VLOOKUP(ROW()-9,التسجيل!$B$3:$N$53,8,FALSE),"")</f>
        <v>43466</v>
      </c>
      <c r="G10" s="29">
        <f>IFERROR(VLOOKUP(ROW()-9,التسجيل!$B$3:$N$53,9,FALSE),"")</f>
        <v>15</v>
      </c>
      <c r="H10" s="29">
        <f>IFERROR(VLOOKUP(ROW()-9,التسجيل!$B$3:$N$53,10,FALSE),"")</f>
        <v>4</v>
      </c>
      <c r="I10" s="29">
        <f>IFERROR(VLOOKUP(ROW()-9,التسجيل!$B$3:$N$53,12,FALSE),"")</f>
        <v>0</v>
      </c>
      <c r="J10" s="29">
        <f>IFERROR(VLOOKUP(ROW()-9,التسجيل!$B$3:$N$53,13,FALSE),"")</f>
        <v>0</v>
      </c>
      <c r="N10" s="33" t="str">
        <f>IFERROR(VLOOKUP(ROW()-9,ورقة2!$B$4:$P$54,6,FALSE),"")</f>
        <v>محمد سند</v>
      </c>
      <c r="O10" s="33" t="str">
        <f>IFERROR(VLOOKUP(ROW()-9,ورقة2!$B$4:$P$54,5,FALSE),"")</f>
        <v>مرتجع مشتريات نقدي</v>
      </c>
      <c r="P10" s="31">
        <f>IFERROR(VLOOKUP(ROW()-9,ورقة2!$B$4:$P$54,8,FALSE),"")</f>
        <v>43466</v>
      </c>
      <c r="Q10" s="33">
        <f>IFERROR(VLOOKUP(ROW()-9,ورقة2!$B$4:$P$54,14,FALSE),0)</f>
        <v>61</v>
      </c>
      <c r="R10" s="33">
        <f>IFERROR(VLOOKUP(ROW()-9,ورقة2!$B$4:$P$54,15,FALSE),0)</f>
        <v>1</v>
      </c>
      <c r="S10" s="35">
        <f>Q10-R10</f>
        <v>60</v>
      </c>
    </row>
    <row r="11" spans="4:19">
      <c r="D11" s="33" t="str">
        <f>IFERROR(VLOOKUP(ROW()-9,التسجيل!$B$3:$N$53,4,FALSE),"")</f>
        <v>شاشات LCD</v>
      </c>
      <c r="E11" s="33" t="str">
        <f>IFERROR(VLOOKUP(ROW()-9,التسجيل!$B$3:$N$53,5,FALSE),"")</f>
        <v>مرتجع مشتريات نقدي</v>
      </c>
      <c r="F11" s="30">
        <f>IFERROR(VLOOKUP(ROW()-9,التسجيل!$B$3:$N$53,8,FALSE),"")</f>
        <v>43512</v>
      </c>
      <c r="G11" s="29">
        <f>IFERROR(VLOOKUP(ROW()-9,التسجيل!$B$3:$N$53,9,FALSE),"")</f>
        <v>0</v>
      </c>
      <c r="H11" s="29">
        <f>IFERROR(VLOOKUP(ROW()-9,التسجيل!$B$3:$N$53,10,FALSE),"")</f>
        <v>0</v>
      </c>
      <c r="I11" s="29">
        <f>IFERROR(VLOOKUP(ROW()-9,التسجيل!$B$3:$N$53,12,FALSE),"")</f>
        <v>4</v>
      </c>
      <c r="J11" s="29">
        <f>IFERROR(VLOOKUP(ROW()-9,التسجيل!$B$3:$N$53,13,FALSE),"")</f>
        <v>4.5</v>
      </c>
      <c r="N11" s="33" t="str">
        <f>IFERROR(VLOOKUP(ROW()-9,ورقة2!$B$4:$P$54,6,FALSE),"")</f>
        <v>محمد سند</v>
      </c>
      <c r="O11" s="33" t="str">
        <f>IFERROR(VLOOKUP(ROW()-9,ورقة2!$B$4:$P$54,5,FALSE),"")</f>
        <v>سداد نقدي موردين</v>
      </c>
      <c r="P11" s="31">
        <f>IFERROR(VLOOKUP(ROW()-9,ورقة2!$B$4:$P$54,8,FALSE),"")</f>
        <v>43506</v>
      </c>
      <c r="Q11" s="33">
        <f>IFERROR(VLOOKUP(ROW()-9,ورقة2!$B$4:$P$54,14,FALSE),0)</f>
        <v>0</v>
      </c>
      <c r="R11" s="33">
        <f>IFERROR(VLOOKUP(ROW()-9,ورقة2!$B$4:$P$54,15,FALSE),0)</f>
        <v>500</v>
      </c>
      <c r="S11" s="35">
        <f t="shared" ref="S11:S18" si="0">Q11-R11</f>
        <v>-500</v>
      </c>
    </row>
    <row r="12" spans="4:19">
      <c r="D12" s="33" t="str">
        <f>IFERROR(VLOOKUP(ROW()-9,التسجيل!$B$3:$N$53,4,FALSE),"")</f>
        <v>شاشات LCD</v>
      </c>
      <c r="E12" s="33" t="str">
        <f>IFERROR(VLOOKUP(ROW()-9,التسجيل!$B$3:$N$53,5,FALSE),"")</f>
        <v>سداد نقدي موردين</v>
      </c>
      <c r="F12" s="30">
        <f>IFERROR(VLOOKUP(ROW()-9,التسجيل!$B$3:$N$53,8,FALSE),"")</f>
        <v>43506</v>
      </c>
      <c r="G12" s="29">
        <f>IFERROR(VLOOKUP(ROW()-9,التسجيل!$B$3:$N$53,9,FALSE),"")</f>
        <v>0</v>
      </c>
      <c r="H12" s="29">
        <f>IFERROR(VLOOKUP(ROW()-9,التسجيل!$B$3:$N$53,10,FALSE),"")</f>
        <v>0</v>
      </c>
      <c r="I12" s="29">
        <f>IFERROR(VLOOKUP(ROW()-9,التسجيل!$B$3:$N$53,12,FALSE),"")</f>
        <v>0</v>
      </c>
      <c r="J12" s="29">
        <f>IFERROR(VLOOKUP(ROW()-9,التسجيل!$B$3:$N$53,13,FALSE),"")</f>
        <v>0</v>
      </c>
      <c r="N12" s="33" t="str">
        <f>IFERROR(VLOOKUP(ROW()-9,ورقة2!$B$4:$P$54,6,FALSE),"")</f>
        <v>محمد سند</v>
      </c>
      <c r="O12" s="33" t="str">
        <f>IFERROR(VLOOKUP(ROW()-9,ورقة2!$B$4:$P$54,5,FALSE),"")</f>
        <v>اجل مبيعات</v>
      </c>
      <c r="P12" s="31">
        <f>IFERROR(VLOOKUP(ROW()-9,ورقة2!$B$4:$P$54,8,FALSE),"")</f>
        <v>43631</v>
      </c>
      <c r="Q12" s="33">
        <f>IFERROR(VLOOKUP(ROW()-9,ورقة2!$B$4:$P$54,14,FALSE),0)</f>
        <v>36</v>
      </c>
      <c r="R12" s="33">
        <f>IFERROR(VLOOKUP(ROW()-9,ورقة2!$B$4:$P$54,15,FALSE),0)</f>
        <v>0</v>
      </c>
      <c r="S12" s="35">
        <f t="shared" si="0"/>
        <v>36</v>
      </c>
    </row>
    <row r="13" spans="4:19">
      <c r="D13" s="33" t="str">
        <f>IFERROR(VLOOKUP(ROW()-9,التسجيل!$B$3:$N$53,4,FALSE),"")</f>
        <v>شاشات LCD</v>
      </c>
      <c r="E13" s="33" t="str">
        <f>IFERROR(VLOOKUP(ROW()-9,التسجيل!$B$3:$N$53,5,FALSE),"")</f>
        <v>اجل مبيعات</v>
      </c>
      <c r="F13" s="30">
        <f>IFERROR(VLOOKUP(ROW()-9,التسجيل!$B$3:$N$53,8,FALSE),"")</f>
        <v>43631</v>
      </c>
      <c r="G13" s="29">
        <f>IFERROR(VLOOKUP(ROW()-9,التسجيل!$B$3:$N$53,9,FALSE),"")</f>
        <v>6</v>
      </c>
      <c r="H13" s="29">
        <f>IFERROR(VLOOKUP(ROW()-9,التسجيل!$B$3:$N$53,10,FALSE),"")</f>
        <v>5</v>
      </c>
      <c r="I13" s="29">
        <f>IFERROR(VLOOKUP(ROW()-9,التسجيل!$B$3:$N$53,12,FALSE),"")</f>
        <v>0</v>
      </c>
      <c r="J13" s="29">
        <f>IFERROR(VLOOKUP(ROW()-9,التسجيل!$B$3:$N$53,13,FALSE),"")</f>
        <v>0</v>
      </c>
      <c r="N13" s="33" t="str">
        <f>IFERROR(VLOOKUP(ROW()-9,ورقة2!$B$4:$P$54,6,FALSE),"")</f>
        <v/>
      </c>
      <c r="O13" s="33" t="str">
        <f>IFERROR(VLOOKUP(ROW()-9,ورقة2!$B$4:$P$54,5,FALSE),"")</f>
        <v/>
      </c>
      <c r="P13" s="31" t="str">
        <f>IFERROR(VLOOKUP(ROW()-9,ورقة2!$B$4:$P$54,8,FALSE),"")</f>
        <v/>
      </c>
      <c r="Q13" s="33">
        <f>IFERROR(VLOOKUP(ROW()-9,ورقة2!$B$4:$P$54,14,FALSE),0)</f>
        <v>0</v>
      </c>
      <c r="R13" s="33">
        <f>IFERROR(VLOOKUP(ROW()-9,ورقة2!$B$4:$P$54,15,FALSE),0)</f>
        <v>0</v>
      </c>
      <c r="S13" s="35">
        <f t="shared" si="0"/>
        <v>0</v>
      </c>
    </row>
    <row r="14" spans="4:19">
      <c r="D14" s="33" t="str">
        <f>IFERROR(VLOOKUP(ROW()-9,التسجيل!$B$3:$N$53,4,FALSE),"")</f>
        <v/>
      </c>
      <c r="E14" s="33" t="str">
        <f>IFERROR(VLOOKUP(ROW()-9,التسجيل!$B$3:$N$53,5,FALSE),"")</f>
        <v/>
      </c>
      <c r="F14" s="30" t="str">
        <f>IFERROR(VLOOKUP(ROW()-9,التسجيل!$B$3:$N$53,8,FALSE),"")</f>
        <v/>
      </c>
      <c r="G14" s="29" t="str">
        <f>IFERROR(VLOOKUP(ROW()-9,التسجيل!$B$3:$N$53,9,FALSE),"")</f>
        <v/>
      </c>
      <c r="H14" s="29" t="str">
        <f>IFERROR(VLOOKUP(ROW()-9,التسجيل!$B$3:$N$53,10,FALSE),"")</f>
        <v/>
      </c>
      <c r="I14" s="29" t="str">
        <f>IFERROR(VLOOKUP(ROW()-9,التسجيل!$B$3:$N$53,12,FALSE),"")</f>
        <v/>
      </c>
      <c r="J14" s="29" t="str">
        <f>IFERROR(VLOOKUP(ROW()-9,التسجيل!$B$3:$N$53,13,FALSE),"")</f>
        <v/>
      </c>
      <c r="N14" s="33" t="str">
        <f>IFERROR(VLOOKUP(ROW()-9,ورقة2!$B$4:$P$54,6,FALSE),"")</f>
        <v/>
      </c>
      <c r="O14" s="33" t="str">
        <f>IFERROR(VLOOKUP(ROW()-9,ورقة2!$B$4:$P$54,5,FALSE),"")</f>
        <v/>
      </c>
      <c r="P14" s="31" t="str">
        <f>IFERROR(VLOOKUP(ROW()-9,ورقة2!$B$4:$P$54,8,FALSE),"")</f>
        <v/>
      </c>
      <c r="Q14" s="33">
        <f>IFERROR(VLOOKUP(ROW()-9,ورقة2!$B$4:$P$54,14,FALSE),0)</f>
        <v>0</v>
      </c>
      <c r="R14" s="33">
        <f>IFERROR(VLOOKUP(ROW()-9,ورقة2!$B$4:$P$54,15,FALSE),0)</f>
        <v>0</v>
      </c>
      <c r="S14" s="35">
        <f t="shared" si="0"/>
        <v>0</v>
      </c>
    </row>
    <row r="15" spans="4:19">
      <c r="D15" s="33" t="str">
        <f>IFERROR(VLOOKUP(ROW()-9,التسجيل!$B$3:$N$53,4,FALSE),"")</f>
        <v/>
      </c>
      <c r="E15" s="33" t="str">
        <f>IFERROR(VLOOKUP(ROW()-9,التسجيل!$B$3:$N$53,5,FALSE),"")</f>
        <v/>
      </c>
      <c r="F15" s="30" t="str">
        <f>IFERROR(VLOOKUP(ROW()-9,التسجيل!$B$3:$N$53,8,FALSE),"")</f>
        <v/>
      </c>
      <c r="G15" s="29" t="str">
        <f>IFERROR(VLOOKUP(ROW()-9,التسجيل!$B$3:$N$53,9,FALSE),"")</f>
        <v/>
      </c>
      <c r="H15" s="29" t="str">
        <f>IFERROR(VLOOKUP(ROW()-9,التسجيل!$B$3:$N$53,10,FALSE),"")</f>
        <v/>
      </c>
      <c r="I15" s="29" t="str">
        <f>IFERROR(VLOOKUP(ROW()-9,التسجيل!$B$3:$N$53,12,FALSE),"")</f>
        <v/>
      </c>
      <c r="J15" s="29" t="str">
        <f>IFERROR(VLOOKUP(ROW()-9,التسجيل!$B$3:$N$53,13,FALSE),"")</f>
        <v/>
      </c>
      <c r="N15" s="33" t="str">
        <f>IFERROR(VLOOKUP(ROW()-9,ورقة2!$B$4:$P$54,6,FALSE),"")</f>
        <v/>
      </c>
      <c r="O15" s="33" t="str">
        <f>IFERROR(VLOOKUP(ROW()-9,ورقة2!$B$4:$P$54,5,FALSE),"")</f>
        <v/>
      </c>
      <c r="P15" s="31" t="str">
        <f>IFERROR(VLOOKUP(ROW()-9,ورقة2!$B$4:$P$54,8,FALSE),"")</f>
        <v/>
      </c>
      <c r="Q15" s="33">
        <f>IFERROR(VLOOKUP(ROW()-9,ورقة2!$B$4:$P$54,14,FALSE),0)</f>
        <v>0</v>
      </c>
      <c r="R15" s="33">
        <f>IFERROR(VLOOKUP(ROW()-9,ورقة2!$B$4:$P$54,15,FALSE),0)</f>
        <v>0</v>
      </c>
      <c r="S15" s="35">
        <f t="shared" si="0"/>
        <v>0</v>
      </c>
    </row>
    <row r="16" spans="4:19">
      <c r="D16" s="33" t="str">
        <f>IFERROR(VLOOKUP(ROW()-9,التسجيل!$B$3:$N$53,4,FALSE),"")</f>
        <v/>
      </c>
      <c r="E16" s="33" t="str">
        <f>IFERROR(VLOOKUP(ROW()-9,التسجيل!$B$3:$N$53,5,FALSE),"")</f>
        <v/>
      </c>
      <c r="F16" s="30" t="str">
        <f>IFERROR(VLOOKUP(ROW()-9,التسجيل!$B$3:$N$53,8,FALSE),"")</f>
        <v/>
      </c>
      <c r="G16" s="29" t="str">
        <f>IFERROR(VLOOKUP(ROW()-9,التسجيل!$B$3:$N$53,9,FALSE),"")</f>
        <v/>
      </c>
      <c r="H16" s="29" t="str">
        <f>IFERROR(VLOOKUP(ROW()-9,التسجيل!$B$3:$N$53,10,FALSE),"")</f>
        <v/>
      </c>
      <c r="I16" s="29" t="str">
        <f>IFERROR(VLOOKUP(ROW()-9,التسجيل!$B$3:$N$53,12,FALSE),"")</f>
        <v/>
      </c>
      <c r="J16" s="29" t="str">
        <f>IFERROR(VLOOKUP(ROW()-9,التسجيل!$B$3:$N$53,13,FALSE),"")</f>
        <v/>
      </c>
      <c r="N16" s="33" t="str">
        <f>IFERROR(VLOOKUP(ROW()-9,ورقة2!$B$4:$P$54,6,FALSE),"")</f>
        <v/>
      </c>
      <c r="O16" s="33" t="str">
        <f>IFERROR(VLOOKUP(ROW()-9,ورقة2!$B$4:$P$54,5,FALSE),"")</f>
        <v/>
      </c>
      <c r="P16" s="31" t="str">
        <f>IFERROR(VLOOKUP(ROW()-9,ورقة2!$B$4:$P$54,8,FALSE),"")</f>
        <v/>
      </c>
      <c r="Q16" s="33">
        <f>IFERROR(VLOOKUP(ROW()-9,ورقة2!$B$4:$P$54,14,FALSE),0)</f>
        <v>0</v>
      </c>
      <c r="R16" s="33">
        <f>IFERROR(VLOOKUP(ROW()-9,ورقة2!$B$4:$P$54,15,FALSE),0)</f>
        <v>0</v>
      </c>
      <c r="S16" s="35">
        <f t="shared" si="0"/>
        <v>0</v>
      </c>
    </row>
    <row r="17" spans="4:19">
      <c r="D17" s="33" t="str">
        <f>IFERROR(VLOOKUP(ROW()-9,التسجيل!$B$3:$N$53,4,FALSE),"")</f>
        <v/>
      </c>
      <c r="E17" s="33" t="str">
        <f>IFERROR(VLOOKUP(ROW()-9,التسجيل!$B$3:$N$53,5,FALSE),"")</f>
        <v/>
      </c>
      <c r="F17" s="30" t="str">
        <f>IFERROR(VLOOKUP(ROW()-9,التسجيل!$B$3:$N$53,8,FALSE),"")</f>
        <v/>
      </c>
      <c r="G17" s="29" t="str">
        <f>IFERROR(VLOOKUP(ROW()-9,التسجيل!$B$3:$N$53,9,FALSE),"")</f>
        <v/>
      </c>
      <c r="H17" s="29" t="str">
        <f>IFERROR(VLOOKUP(ROW()-9,التسجيل!$B$3:$N$53,10,FALSE),"")</f>
        <v/>
      </c>
      <c r="I17" s="29" t="str">
        <f>IFERROR(VLOOKUP(ROW()-9,التسجيل!$B$3:$N$53,12,FALSE),"")</f>
        <v/>
      </c>
      <c r="J17" s="29" t="str">
        <f>IFERROR(VLOOKUP(ROW()-9,التسجيل!$B$3:$N$53,13,FALSE),"")</f>
        <v/>
      </c>
      <c r="N17" s="33" t="str">
        <f>IFERROR(VLOOKUP(ROW()-9,ورقة2!$B$4:$P$54,6,FALSE),"")</f>
        <v/>
      </c>
      <c r="O17" s="33" t="str">
        <f>IFERROR(VLOOKUP(ROW()-9,ورقة2!$B$4:$P$54,5,FALSE),"")</f>
        <v/>
      </c>
      <c r="P17" s="31" t="str">
        <f>IFERROR(VLOOKUP(ROW()-9,ورقة2!$B$4:$P$54,8,FALSE),"")</f>
        <v/>
      </c>
      <c r="Q17" s="33">
        <f>IFERROR(VLOOKUP(ROW()-9,ورقة2!$B$4:$P$54,14,FALSE),0)</f>
        <v>0</v>
      </c>
      <c r="R17" s="33">
        <f>IFERROR(VLOOKUP(ROW()-9,ورقة2!$B$4:$P$54,15,FALSE),0)</f>
        <v>0</v>
      </c>
      <c r="S17" s="35">
        <f t="shared" si="0"/>
        <v>0</v>
      </c>
    </row>
    <row r="18" spans="4:19">
      <c r="D18" s="33" t="str">
        <f>IFERROR(VLOOKUP(ROW()-9,التسجيل!$B$3:$N$53,4,FALSE),"")</f>
        <v/>
      </c>
      <c r="E18" s="33" t="str">
        <f>IFERROR(VLOOKUP(ROW()-9,التسجيل!$B$3:$N$53,5,FALSE),"")</f>
        <v/>
      </c>
      <c r="F18" s="30" t="str">
        <f>IFERROR(VLOOKUP(ROW()-9,التسجيل!$B$3:$N$53,8,FALSE),"")</f>
        <v/>
      </c>
      <c r="G18" s="29" t="str">
        <f>IFERROR(VLOOKUP(ROW()-9,التسجيل!$B$3:$N$53,9,FALSE),"")</f>
        <v/>
      </c>
      <c r="H18" s="29" t="str">
        <f>IFERROR(VLOOKUP(ROW()-9,التسجيل!$B$3:$N$53,10,FALSE),"")</f>
        <v/>
      </c>
      <c r="I18" s="29" t="str">
        <f>IFERROR(VLOOKUP(ROW()-9,التسجيل!$B$3:$N$53,12,FALSE),"")</f>
        <v/>
      </c>
      <c r="J18" s="29" t="str">
        <f>IFERROR(VLOOKUP(ROW()-9,التسجيل!$B$3:$N$53,13,FALSE),"")</f>
        <v/>
      </c>
      <c r="N18" s="33" t="str">
        <f>IFERROR(VLOOKUP(ROW()-9,ورقة2!$B$4:$P$54,6,FALSE),"")</f>
        <v/>
      </c>
      <c r="O18" s="33" t="str">
        <f>IFERROR(VLOOKUP(ROW()-9,ورقة2!$B$4:$P$54,5,FALSE),"")</f>
        <v/>
      </c>
      <c r="P18" s="31" t="str">
        <f>IFERROR(VLOOKUP(ROW()-9,ورقة2!$B$4:$P$54,8,FALSE),"")</f>
        <v/>
      </c>
      <c r="Q18" s="33">
        <f>IFERROR(VLOOKUP(ROW()-9,ورقة2!$B$4:$P$54,14,FALSE),0)</f>
        <v>0</v>
      </c>
      <c r="R18" s="33">
        <f>IFERROR(VLOOKUP(ROW()-9,ورقة2!$B$4:$P$54,15,FALSE),0)</f>
        <v>0</v>
      </c>
      <c r="S18" s="35">
        <f t="shared" si="0"/>
        <v>0</v>
      </c>
    </row>
    <row r="19" spans="4:19">
      <c r="D19" s="32" t="str">
        <f>IFERROR(VLOOKUP(ROW()-9,التسجيل!$B$3:$N$53,4,FALSE),"")</f>
        <v/>
      </c>
      <c r="E19" s="32" t="str">
        <f>IFERROR(VLOOKUP(ROW()-9,التسجيل!$B$3:$N$53,5,FALSE),"")</f>
        <v/>
      </c>
      <c r="F19" s="15" t="str">
        <f>IFERROR(VLOOKUP(ROW()-9,التسجيل!$B$3:$N$53,8,FALSE),"")</f>
        <v/>
      </c>
      <c r="G19" t="str">
        <f>IFERROR(VLOOKUP(ROW()-9,التسجيل!$B$3:$N$53,9,FALSE),"")</f>
        <v/>
      </c>
      <c r="H19" t="str">
        <f>IFERROR(VLOOKUP(ROW()-9,التسجيل!$B$3:$N$53,10,FALSE),"")</f>
        <v/>
      </c>
      <c r="I19" t="str">
        <f>IFERROR(VLOOKUP(ROW()-9,التسجيل!$B$3:$N$53,12,FALSE),"")</f>
        <v/>
      </c>
      <c r="J19" t="str">
        <f>IFERROR(VLOOKUP(ROW()-9,التسجيل!$B$3:$N$53,13,FALSE),"")</f>
        <v/>
      </c>
    </row>
    <row r="20" spans="4:19">
      <c r="D20" s="32" t="str">
        <f>IFERROR(VLOOKUP(ROW()-9,التسجيل!$B$3:$N$53,4,FALSE),"")</f>
        <v/>
      </c>
      <c r="E20" s="32" t="str">
        <f>IFERROR(VLOOKUP(ROW()-9,التسجيل!$B$3:$N$53,5,FALSE),"")</f>
        <v/>
      </c>
      <c r="F20" s="15" t="str">
        <f>IFERROR(VLOOKUP(ROW()-9,التسجيل!$B$3:$N$53,8,FALSE),"")</f>
        <v/>
      </c>
      <c r="G20" t="str">
        <f>IFERROR(VLOOKUP(ROW()-9,التسجيل!$B$3:$N$53,9,FALSE),"")</f>
        <v/>
      </c>
      <c r="H20" t="str">
        <f>IFERROR(VLOOKUP(ROW()-9,التسجيل!$B$3:$N$53,10,FALSE),"")</f>
        <v/>
      </c>
      <c r="I20" t="str">
        <f>IFERROR(VLOOKUP(ROW()-9,التسجيل!$B$3:$N$53,12,FALSE),"")</f>
        <v/>
      </c>
      <c r="J20" t="str">
        <f>IFERROR(VLOOKUP(ROW()-9,التسجيل!$B$3:$N$53,13,FALSE),"")</f>
        <v/>
      </c>
    </row>
    <row r="21" spans="4:19">
      <c r="D21" s="32" t="str">
        <f>IFERROR(VLOOKUP(ROW()-9,التسجيل!$B$3:$N$53,4,FALSE),"")</f>
        <v/>
      </c>
      <c r="E21" s="32" t="str">
        <f>IFERROR(VLOOKUP(ROW()-9,التسجيل!$B$3:$N$53,5,FALSE),"")</f>
        <v/>
      </c>
      <c r="F21" s="15" t="str">
        <f>IFERROR(VLOOKUP(ROW()-9,التسجيل!$B$3:$N$53,8,FALSE),"")</f>
        <v/>
      </c>
      <c r="H21" t="str">
        <f>IFERROR(VLOOKUP(ROW()-9,التسجيل!$B$3:$N$53,10,FALSE),"")</f>
        <v/>
      </c>
      <c r="I21" t="str">
        <f>IFERROR(VLOOKUP(ROW()-9,التسجيل!$B$3:$N$53,12,FALSE),"")</f>
        <v/>
      </c>
    </row>
    <row r="22" spans="4:19">
      <c r="D22" s="32" t="str">
        <f>IFERROR(VLOOKUP(ROW()-9,التسجيل!$B$3:$N$53,4,FALSE),"")</f>
        <v/>
      </c>
      <c r="E22" s="32" t="str">
        <f>IFERROR(VLOOKUP(ROW()-9,التسجيل!$B$3:$N$53,5,FALSE),"")</f>
        <v/>
      </c>
      <c r="F22" s="15" t="str">
        <f>IFERROR(VLOOKUP(ROW()-9,التسجيل!$B$3:$N$53,8,FALSE),"")</f>
        <v/>
      </c>
      <c r="H22" t="str">
        <f>IFERROR(VLOOKUP(ROW()-9,التسجيل!$B$3:$N$53,10,FALSE),"")</f>
        <v/>
      </c>
      <c r="I22" t="str">
        <f>IFERROR(VLOOKUP(ROW()-9,التسجيل!$B$3:$N$53,12,FALSE),"")</f>
        <v/>
      </c>
    </row>
    <row r="23" spans="4:19">
      <c r="D23" s="32" t="str">
        <f>IFERROR(VLOOKUP(ROW()-9,التسجيل!$B$3:$N$53,4,FALSE),"")</f>
        <v/>
      </c>
      <c r="E23" s="32" t="str">
        <f>IFERROR(VLOOKUP(ROW()-9,التسجيل!$B$3:$N$53,5,FALSE),"")</f>
        <v/>
      </c>
      <c r="F23" s="15" t="str">
        <f>IFERROR(VLOOKUP(ROW()-9,التسجيل!$B$3:$N$53,8,FALSE),"")</f>
        <v/>
      </c>
      <c r="H23" t="str">
        <f>IFERROR(VLOOKUP(ROW()-9,التسجيل!$B$3:$N$53,10,FALSE),"")</f>
        <v/>
      </c>
      <c r="I23" t="str">
        <f>IFERROR(VLOOKUP(ROW()-9,التسجيل!$B$3:$N$53,12,FALSE),"")</f>
        <v/>
      </c>
    </row>
    <row r="24" spans="4:19">
      <c r="D24" s="32" t="str">
        <f>IFERROR(VLOOKUP(ROW()-9,التسجيل!$B$3:$N$53,4,FALSE),"")</f>
        <v/>
      </c>
      <c r="E24" s="32" t="str">
        <f>IFERROR(VLOOKUP(ROW()-9,التسجيل!$B$3:$N$53,5,FALSE),"")</f>
        <v/>
      </c>
      <c r="F24" s="15" t="str">
        <f>IFERROR(VLOOKUP(ROW()-9,التسجيل!$B$3:$N$53,8,FALSE),"")</f>
        <v/>
      </c>
      <c r="H24" t="str">
        <f>IFERROR(VLOOKUP(ROW()-9,التسجيل!$B$3:$N$53,10,FALSE),"")</f>
        <v/>
      </c>
      <c r="I24" t="str">
        <f>IFERROR(VLOOKUP(ROW()-9,التسجيل!$B$3:$N$53,12,FALSE),"")</f>
        <v/>
      </c>
    </row>
    <row r="25" spans="4:19">
      <c r="D25" s="32" t="str">
        <f>IFERROR(VLOOKUP(ROW()-9,التسجيل!$B$3:$N$53,4,FALSE),"")</f>
        <v/>
      </c>
      <c r="E25" s="32" t="str">
        <f>IFERROR(VLOOKUP(ROW()-9,التسجيل!$B$3:$N$53,5,FALSE),"")</f>
        <v/>
      </c>
      <c r="F25" s="15" t="str">
        <f>IFERROR(VLOOKUP(ROW()-9,التسجيل!$B$3:$N$53,8,FALSE),"")</f>
        <v/>
      </c>
      <c r="H25" t="str">
        <f>IFERROR(VLOOKUP(ROW()-9,التسجيل!$B$3:$N$53,10,FALSE),"")</f>
        <v/>
      </c>
      <c r="I25" t="str">
        <f>IFERROR(VLOOKUP(ROW()-9,التسجيل!$B$3:$N$53,12,FALSE),"")</f>
        <v/>
      </c>
    </row>
    <row r="26" spans="4:19">
      <c r="D26" s="32" t="str">
        <f>IFERROR(VLOOKUP(ROW()-9,التسجيل!$B$3:$N$53,4,FALSE),"")</f>
        <v/>
      </c>
      <c r="E26" s="32" t="str">
        <f>IFERROR(VLOOKUP(ROW()-9,التسجيل!$B$3:$N$53,5,FALSE),"")</f>
        <v/>
      </c>
      <c r="F26" s="15" t="str">
        <f>IFERROR(VLOOKUP(ROW()-9,التسجيل!$B$3:$N$53,8,FALSE),"")</f>
        <v/>
      </c>
      <c r="H26" t="str">
        <f>IFERROR(VLOOKUP(ROW()-9,التسجيل!$B$3:$N$53,10,FALSE),"")</f>
        <v/>
      </c>
      <c r="I26" t="str">
        <f>IFERROR(VLOOKUP(ROW()-9,التسجيل!$B$3:$N$53,12,FALSE),"")</f>
        <v/>
      </c>
    </row>
    <row r="27" spans="4:19">
      <c r="D27" s="32" t="str">
        <f>IFERROR(VLOOKUP(ROW()-9,التسجيل!$B$3:$N$53,4,FALSE),"")</f>
        <v/>
      </c>
      <c r="E27" s="32" t="str">
        <f>IFERROR(VLOOKUP(ROW()-9,التسجيل!$B$3:$N$53,5,FALSE),"")</f>
        <v/>
      </c>
      <c r="F27" s="15" t="str">
        <f>IFERROR(VLOOKUP(ROW()-9,التسجيل!$B$3:$N$53,8,FALSE),"")</f>
        <v/>
      </c>
      <c r="H27" t="str">
        <f>IFERROR(VLOOKUP(ROW()-9,التسجيل!$B$3:$N$53,10,FALSE),"")</f>
        <v/>
      </c>
      <c r="I27" t="str">
        <f>IFERROR(VLOOKUP(ROW()-9,التسجيل!$B$3:$N$53,12,FALSE),"")</f>
        <v/>
      </c>
    </row>
    <row r="28" spans="4:19">
      <c r="D28" s="32" t="str">
        <f>IFERROR(VLOOKUP(ROW()-9,التسجيل!$B$3:$N$53,4,FALSE),"")</f>
        <v/>
      </c>
      <c r="E28" s="32" t="str">
        <f>IFERROR(VLOOKUP(ROW()-9,التسجيل!$B$3:$N$53,5,FALSE),"")</f>
        <v/>
      </c>
      <c r="F28" s="15" t="str">
        <f>IFERROR(VLOOKUP(ROW()-9,التسجيل!$B$3:$N$53,8,FALSE),"")</f>
        <v/>
      </c>
      <c r="H28" t="str">
        <f>IFERROR(VLOOKUP(ROW()-9,التسجيل!$B$3:$N$53,10,FALSE),"")</f>
        <v/>
      </c>
      <c r="I28" t="str">
        <f>IFERROR(VLOOKUP(ROW()-9,التسجيل!$B$3:$N$53,12,FALSE),"")</f>
        <v/>
      </c>
    </row>
    <row r="29" spans="4:19">
      <c r="D29" s="32" t="str">
        <f>IFERROR(VLOOKUP(ROW()-9,التسجيل!$B$3:$N$53,4,FALSE),"")</f>
        <v/>
      </c>
      <c r="E29" s="32" t="str">
        <f>IFERROR(VLOOKUP(ROW()-9,التسجيل!$B$3:$N$53,5,FALSE),"")</f>
        <v/>
      </c>
      <c r="F29" s="15" t="str">
        <f>IFERROR(VLOOKUP(ROW()-9,التسجيل!$B$3:$N$53,8,FALSE),"")</f>
        <v/>
      </c>
      <c r="H29" t="str">
        <f>IFERROR(VLOOKUP(ROW()-9,التسجيل!$B$3:$N$53,10,FALSE),"")</f>
        <v/>
      </c>
      <c r="I29" t="str">
        <f>IFERROR(VLOOKUP(ROW()-9,التسجيل!$B$3:$N$53,12,FALSE),"")</f>
        <v/>
      </c>
    </row>
    <row r="30" spans="4:19">
      <c r="D30" s="32" t="str">
        <f>IFERROR(VLOOKUP(ROW()-9,التسجيل!$B$3:$N$53,4,FALSE),"")</f>
        <v/>
      </c>
      <c r="E30" s="32" t="str">
        <f>IFERROR(VLOOKUP(ROW()-9,التسجيل!$B$3:$N$53,5,FALSE),"")</f>
        <v/>
      </c>
      <c r="F30" s="15" t="str">
        <f>IFERROR(VLOOKUP(ROW()-9,التسجيل!$B$3:$N$53,8,FALSE),"")</f>
        <v/>
      </c>
      <c r="I30" t="str">
        <f>IFERROR(VLOOKUP(ROW()-9,التسجيل!$B$3:$N$53,12,FALSE),"")</f>
        <v/>
      </c>
    </row>
    <row r="31" spans="4:19">
      <c r="D31" s="32" t="str">
        <f>IFERROR(VLOOKUP(ROW()-9,التسجيل!$B$3:$N$53,4,FALSE),"")</f>
        <v/>
      </c>
      <c r="E31" s="32" t="str">
        <f>IFERROR(VLOOKUP(ROW()-9,التسجيل!$B$3:$N$53,5,FALSE),"")</f>
        <v/>
      </c>
      <c r="F31" s="15" t="str">
        <f>IFERROR(VLOOKUP(ROW()-9,التسجيل!$B$3:$N$53,8,FALSE),"")</f>
        <v/>
      </c>
      <c r="I31" t="str">
        <f>IFERROR(VLOOKUP(ROW()-9,التسجيل!$B$3:$N$53,12,FALSE),"")</f>
        <v/>
      </c>
    </row>
    <row r="32" spans="4:19">
      <c r="D32" s="32" t="str">
        <f>IFERROR(VLOOKUP(ROW()-9,التسجيل!$B$3:$N$53,4,FALSE),"")</f>
        <v/>
      </c>
      <c r="E32" s="32" t="str">
        <f>IFERROR(VLOOKUP(ROW()-9,التسجيل!$B$3:$N$53,5,FALSE),"")</f>
        <v/>
      </c>
      <c r="F32" s="15" t="str">
        <f>IFERROR(VLOOKUP(ROW()-9,التسجيل!$B$3:$N$53,8,FALSE),"")</f>
        <v/>
      </c>
    </row>
    <row r="33" spans="4:6">
      <c r="D33" s="32" t="str">
        <f>IFERROR(VLOOKUP(ROW()-9,التسجيل!$B$3:$N$53,4,FALSE),"")</f>
        <v/>
      </c>
      <c r="E33" s="32" t="str">
        <f>IFERROR(VLOOKUP(ROW()-9,التسجيل!$B$3:$N$53,5,FALSE),"")</f>
        <v/>
      </c>
      <c r="F33" s="15" t="str">
        <f>IFERROR(VLOOKUP(ROW()-9,التسجيل!$B$3:$N$53,8,FALSE),"")</f>
        <v/>
      </c>
    </row>
    <row r="34" spans="4:6">
      <c r="D34" s="32" t="str">
        <f>IFERROR(VLOOKUP(ROW()-9,التسجيل!$B$3:$N$53,4,FALSE),"")</f>
        <v/>
      </c>
      <c r="E34" s="32" t="str">
        <f>IFERROR(VLOOKUP(ROW()-9,التسجيل!$B$3:$N$53,5,FALSE),"")</f>
        <v/>
      </c>
      <c r="F34" s="15" t="str">
        <f>IFERROR(VLOOKUP(ROW()-9,التسجيل!$B$3:$N$53,8,FALSE),"")</f>
        <v/>
      </c>
    </row>
    <row r="35" spans="4:6">
      <c r="D35" s="32" t="str">
        <f>IFERROR(VLOOKUP(ROW()-9,التسجيل!$B$3:$N$53,4,FALSE),"")</f>
        <v/>
      </c>
      <c r="E35" s="32" t="str">
        <f>IFERROR(VLOOKUP(ROW()-9,التسجيل!$B$3:$N$53,5,FALSE),"")</f>
        <v/>
      </c>
      <c r="F35" s="15" t="str">
        <f>IFERROR(VLOOKUP(ROW()-9,التسجيل!$B$3:$N$53,8,FALSE),"")</f>
        <v/>
      </c>
    </row>
    <row r="36" spans="4:6">
      <c r="D36" s="32" t="str">
        <f>IFERROR(VLOOKUP(ROW()-9,التسجيل!$B$3:$N$53,4,FALSE),"")</f>
        <v/>
      </c>
      <c r="E36" s="32" t="str">
        <f>IFERROR(VLOOKUP(ROW()-9,التسجيل!$B$3:$N$53,5,FALSE),"")</f>
        <v/>
      </c>
      <c r="F36" s="15" t="str">
        <f>IFERROR(VLOOKUP(ROW()-9,التسجيل!$B$3:$N$53,8,FALSE),"")</f>
        <v/>
      </c>
    </row>
    <row r="37" spans="4:6">
      <c r="D37" s="32" t="str">
        <f>IFERROR(VLOOKUP(ROW()-9,التسجيل!$B$3:$N$53,4,FALSE),"")</f>
        <v/>
      </c>
      <c r="E37" s="32" t="str">
        <f>IFERROR(VLOOKUP(ROW()-9,التسجيل!$B$3:$N$53,5,FALSE),"")</f>
        <v/>
      </c>
      <c r="F37" s="15" t="str">
        <f>IFERROR(VLOOKUP(ROW()-9,التسجيل!$B$3:$N$53,8,FALSE),"")</f>
        <v/>
      </c>
    </row>
    <row r="38" spans="4:6">
      <c r="D38" s="32" t="str">
        <f>IFERROR(VLOOKUP(ROW()-9,التسجيل!$B$3:$N$53,4,FALSE),"")</f>
        <v/>
      </c>
      <c r="E38" s="32" t="str">
        <f>IFERROR(VLOOKUP(ROW()-9,التسجيل!$B$3:$N$53,5,FALSE),"")</f>
        <v/>
      </c>
      <c r="F38" s="15" t="str">
        <f>IFERROR(VLOOKUP(ROW()-9,التسجيل!$B$3:$N$53,8,FALSE),"")</f>
        <v/>
      </c>
    </row>
    <row r="39" spans="4:6">
      <c r="D39" s="32" t="str">
        <f>IFERROR(VLOOKUP(ROW()-9,التسجيل!$B$3:$N$53,4,FALSE),"")</f>
        <v/>
      </c>
      <c r="E39" s="32" t="str">
        <f>IFERROR(VLOOKUP(ROW()-9,التسجيل!$B$3:$N$53,5,FALSE),"")</f>
        <v/>
      </c>
      <c r="F39" s="15" t="str">
        <f>IFERROR(VLOOKUP(ROW()-9,التسجيل!$B$3:$N$53,8,FALSE),"")</f>
        <v/>
      </c>
    </row>
    <row r="40" spans="4:6">
      <c r="D40" s="32" t="str">
        <f>IFERROR(VLOOKUP(ROW()-9,التسجيل!$B$3:$N$53,4,FALSE),"")</f>
        <v/>
      </c>
      <c r="E40" s="32" t="str">
        <f>IFERROR(VLOOKUP(ROW()-9,التسجيل!$B$3:$N$53,5,FALSE),"")</f>
        <v/>
      </c>
    </row>
    <row r="41" spans="4:6">
      <c r="D41" s="32" t="str">
        <f>IFERROR(VLOOKUP(ROW()-9,التسجيل!$B$3:$N$53,4,FALSE),"")</f>
        <v/>
      </c>
      <c r="E41" s="32" t="str">
        <f>IFERROR(VLOOKUP(ROW()-9,التسجيل!$B$3:$N$53,5,FALSE),"")</f>
        <v/>
      </c>
    </row>
    <row r="42" spans="4:6">
      <c r="D42" s="32" t="str">
        <f>IFERROR(VLOOKUP(ROW()-9,التسجيل!$B$3:$N$53,4,FALSE),"")</f>
        <v/>
      </c>
      <c r="E42" s="32" t="str">
        <f>IFERROR(VLOOKUP(ROW()-9,التسجيل!$B$3:$N$53,5,FALSE),"")</f>
        <v/>
      </c>
    </row>
    <row r="43" spans="4:6">
      <c r="D43" s="32" t="str">
        <f>IFERROR(VLOOKUP(ROW()-9,التسجيل!$B$3:$N$53,4,FALSE),"")</f>
        <v/>
      </c>
      <c r="E43" s="32" t="str">
        <f>IFERROR(VLOOKUP(ROW()-9,التسجيل!$B$3:$N$53,5,FALSE),"")</f>
        <v/>
      </c>
    </row>
    <row r="44" spans="4:6">
      <c r="D44" s="32" t="str">
        <f>IFERROR(VLOOKUP(ROW()-9,التسجيل!$B$3:$N$53,4,FALSE),"")</f>
        <v/>
      </c>
      <c r="E44" s="32" t="str">
        <f>IFERROR(VLOOKUP(ROW()-9,التسجيل!$B$3:$N$53,5,FALSE),"")</f>
        <v/>
      </c>
    </row>
    <row r="45" spans="4:6">
      <c r="D45" s="32" t="str">
        <f>IFERROR(VLOOKUP(ROW()-9,التسجيل!$B$3:$N$53,4,FALSE),"")</f>
        <v/>
      </c>
      <c r="E45" s="32" t="str">
        <f>IFERROR(VLOOKUP(ROW()-9,التسجيل!$B$3:$N$53,5,FALSE),"")</f>
        <v/>
      </c>
    </row>
  </sheetData>
  <mergeCells count="11">
    <mergeCell ref="D8:D9"/>
    <mergeCell ref="E8:E9"/>
    <mergeCell ref="F8:F9"/>
    <mergeCell ref="G8:H8"/>
    <mergeCell ref="I8:J8"/>
    <mergeCell ref="Q8:Q9"/>
    <mergeCell ref="R8:R9"/>
    <mergeCell ref="S8:S9"/>
    <mergeCell ref="N8:N9"/>
    <mergeCell ref="O8:O9"/>
    <mergeCell ref="P8:P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E2:X64"/>
  <sheetViews>
    <sheetView rightToLeft="1" topLeftCell="K1" workbookViewId="0">
      <selection activeCell="N15" sqref="N15"/>
    </sheetView>
  </sheetViews>
  <sheetFormatPr defaultRowHeight="14.25"/>
  <cols>
    <col min="6" max="7" width="4.875" style="63" bestFit="1" customWidth="1"/>
    <col min="8" max="8" width="14.25" customWidth="1"/>
    <col min="9" max="9" width="12.375" customWidth="1"/>
    <col min="11" max="11" width="8.125" customWidth="1"/>
    <col min="12" max="12" width="8.5" customWidth="1"/>
    <col min="13" max="13" width="13.75" customWidth="1"/>
    <col min="14" max="14" width="17.25" customWidth="1"/>
    <col min="15" max="15" width="11.875" customWidth="1"/>
    <col min="16" max="16" width="5.625" customWidth="1"/>
    <col min="17" max="17" width="5.875" customWidth="1"/>
    <col min="18" max="18" width="6.5" customWidth="1"/>
    <col min="19" max="19" width="6.625" bestFit="1" customWidth="1"/>
    <col min="20" max="20" width="18.25" customWidth="1"/>
    <col min="23" max="23" width="12.5" bestFit="1" customWidth="1"/>
    <col min="24" max="24" width="14.875" customWidth="1"/>
  </cols>
  <sheetData>
    <row r="2" spans="5:24">
      <c r="V2" t="s">
        <v>46</v>
      </c>
      <c r="W2" s="57" t="s">
        <v>112</v>
      </c>
      <c r="X2" s="57" t="s">
        <v>120</v>
      </c>
    </row>
    <row r="3" spans="5:24" ht="15">
      <c r="E3" s="94" t="s">
        <v>129</v>
      </c>
      <c r="F3" s="95" t="s">
        <v>130</v>
      </c>
      <c r="G3" s="95" t="s">
        <v>131</v>
      </c>
      <c r="H3" s="94" t="s">
        <v>52</v>
      </c>
      <c r="I3" s="94" t="s">
        <v>103</v>
      </c>
      <c r="J3" s="94" t="s">
        <v>101</v>
      </c>
      <c r="K3" s="97" t="s">
        <v>70</v>
      </c>
      <c r="L3" s="98"/>
      <c r="M3" s="93" t="s">
        <v>102</v>
      </c>
      <c r="N3" s="93"/>
      <c r="O3" s="29"/>
      <c r="P3" s="29"/>
      <c r="S3" s="7"/>
      <c r="T3" s="7"/>
      <c r="V3">
        <v>1</v>
      </c>
      <c r="W3" t="s">
        <v>114</v>
      </c>
      <c r="X3" t="s">
        <v>115</v>
      </c>
    </row>
    <row r="4" spans="5:24" ht="15">
      <c r="E4" s="94" t="s">
        <v>99</v>
      </c>
      <c r="F4" s="96"/>
      <c r="G4" s="96"/>
      <c r="H4" s="94" t="s">
        <v>52</v>
      </c>
      <c r="I4" s="94" t="s">
        <v>100</v>
      </c>
      <c r="J4" s="94"/>
      <c r="K4" s="70" t="s">
        <v>134</v>
      </c>
      <c r="L4" s="69" t="s">
        <v>135</v>
      </c>
      <c r="M4" s="29" t="s">
        <v>112</v>
      </c>
      <c r="N4" s="29" t="s">
        <v>113</v>
      </c>
      <c r="O4" s="29" t="s">
        <v>124</v>
      </c>
      <c r="P4" s="29"/>
      <c r="S4" s="7"/>
      <c r="T4" s="7"/>
      <c r="V4">
        <v>2</v>
      </c>
      <c r="W4" t="s">
        <v>115</v>
      </c>
      <c r="X4" t="s">
        <v>121</v>
      </c>
    </row>
    <row r="5" spans="5:24" ht="15">
      <c r="E5" s="29">
        <f>التسجيل!T3</f>
        <v>3</v>
      </c>
      <c r="F5" s="66" t="str">
        <f>التسجيل!U3</f>
        <v/>
      </c>
      <c r="G5" s="66">
        <f>IFERROR(VALUE(F5),0)</f>
        <v>0</v>
      </c>
      <c r="H5" s="67">
        <f>التسجيل!I3</f>
        <v>43466</v>
      </c>
      <c r="I5" s="66">
        <f>التسجيل!P3</f>
        <v>1</v>
      </c>
      <c r="J5" s="66">
        <f>التسجيل!Q3</f>
        <v>1</v>
      </c>
      <c r="K5" s="68">
        <f>التسجيل!R3</f>
        <v>61</v>
      </c>
      <c r="L5" s="68">
        <f>التسجيل!S3</f>
        <v>1</v>
      </c>
      <c r="M5" s="29" t="str">
        <f>IFERROR(VLOOKUP(E5,$V$3:$X$23,2,FALSE),"")</f>
        <v>العملاء</v>
      </c>
      <c r="N5" s="29" t="str">
        <f>IFERROR(VLOOKUP(E5,$V$3:$X$23,3,FALSE),"")</f>
        <v>مرجع مشتريات</v>
      </c>
      <c r="O5" s="29" t="str">
        <f>IF(G5&gt;10,التسجيل!G3,"")</f>
        <v/>
      </c>
      <c r="P5" s="29"/>
      <c r="S5" s="7"/>
      <c r="T5" s="7"/>
      <c r="V5" s="7">
        <v>3</v>
      </c>
      <c r="W5" t="s">
        <v>104</v>
      </c>
      <c r="X5" t="s">
        <v>122</v>
      </c>
    </row>
    <row r="6" spans="5:24" ht="15">
      <c r="E6" s="29">
        <f>التسجيل!T4</f>
        <v>6</v>
      </c>
      <c r="F6" s="66">
        <f>التسجيل!U4</f>
        <v>2000</v>
      </c>
      <c r="G6" s="66">
        <f t="shared" ref="G6:G64" si="0">IFERROR(VALUE(F6),0)</f>
        <v>2000</v>
      </c>
      <c r="H6" s="67">
        <f>التسجيل!I4</f>
        <v>43512</v>
      </c>
      <c r="I6" s="66">
        <f>التسجيل!P4</f>
        <v>2</v>
      </c>
      <c r="J6" s="66">
        <f>التسجيل!Q4</f>
        <v>2</v>
      </c>
      <c r="K6" s="68">
        <f>التسجيل!R4</f>
        <v>2</v>
      </c>
      <c r="L6" s="68">
        <f>التسجيل!S4</f>
        <v>20</v>
      </c>
      <c r="M6" s="29" t="str">
        <f t="shared" ref="M6:M64" si="1">IFERROR(VLOOKUP(E6,$V$3:$X$23,2,FALSE),"")</f>
        <v>الموردين</v>
      </c>
      <c r="N6" s="29" t="str">
        <f t="shared" ref="N6:N64" si="2">IFERROR(VLOOKUP(E6,$V$3:$X$23,3,FALSE),"")</f>
        <v>الصندوق</v>
      </c>
      <c r="O6" s="29" t="str">
        <f>IF(G6&gt;10,التسجيل!G4,"")</f>
        <v>كريم هشام</v>
      </c>
      <c r="P6" s="29"/>
      <c r="S6" s="7"/>
      <c r="T6" s="7"/>
      <c r="V6">
        <v>4</v>
      </c>
      <c r="W6" t="s">
        <v>123</v>
      </c>
      <c r="X6" t="s">
        <v>115</v>
      </c>
    </row>
    <row r="7" spans="5:24" ht="15">
      <c r="E7" s="29">
        <f>التسجيل!T5</f>
        <v>8</v>
      </c>
      <c r="F7" s="66">
        <f>التسجيل!U5</f>
        <v>1000</v>
      </c>
      <c r="G7" s="66">
        <f t="shared" si="0"/>
        <v>1000</v>
      </c>
      <c r="H7" s="67">
        <f>التسجيل!I5</f>
        <v>43506</v>
      </c>
      <c r="I7" s="66">
        <f>التسجيل!P5</f>
        <v>0</v>
      </c>
      <c r="J7" s="66">
        <f>التسجيل!Q5</f>
        <v>500</v>
      </c>
      <c r="K7" s="68">
        <f>التسجيل!R5</f>
        <v>0</v>
      </c>
      <c r="L7" s="68">
        <f>التسجيل!S5</f>
        <v>500</v>
      </c>
      <c r="M7" s="29" t="str">
        <f t="shared" si="1"/>
        <v>المشتريات</v>
      </c>
      <c r="N7" s="29" t="str">
        <f t="shared" si="2"/>
        <v>الموردين</v>
      </c>
      <c r="O7" s="29" t="str">
        <f>IF(G7&gt;10,التسجيل!G5,"")</f>
        <v>محمد سند</v>
      </c>
      <c r="P7" s="29"/>
      <c r="S7" s="7"/>
      <c r="T7" s="7"/>
      <c r="V7">
        <v>5</v>
      </c>
      <c r="W7" t="s">
        <v>104</v>
      </c>
      <c r="X7" t="s">
        <v>115</v>
      </c>
    </row>
    <row r="8" spans="5:24" ht="15">
      <c r="E8" s="29">
        <f>التسجيل!T6</f>
        <v>2</v>
      </c>
      <c r="F8" s="66" t="str">
        <f>التسجيل!U6</f>
        <v/>
      </c>
      <c r="G8" s="66">
        <f t="shared" si="0"/>
        <v>0</v>
      </c>
      <c r="H8" s="67">
        <f>التسجيل!I6</f>
        <v>43539</v>
      </c>
      <c r="I8" s="66">
        <f>التسجيل!P6</f>
        <v>0</v>
      </c>
      <c r="J8" s="66">
        <f>التسجيل!Q6</f>
        <v>3</v>
      </c>
      <c r="K8" s="68">
        <f>التسجيل!R6</f>
        <v>7.5</v>
      </c>
      <c r="L8" s="68">
        <f>التسجيل!S6</f>
        <v>3</v>
      </c>
      <c r="M8" s="29" t="str">
        <f t="shared" si="1"/>
        <v>الصندوق</v>
      </c>
      <c r="N8" s="29" t="str">
        <f t="shared" si="2"/>
        <v>المبيعات</v>
      </c>
      <c r="O8" s="29" t="str">
        <f>IF(G8&gt;10,التسجيل!G6,"")</f>
        <v/>
      </c>
      <c r="P8" s="29"/>
      <c r="S8" s="7"/>
      <c r="T8" s="7"/>
      <c r="V8" s="7">
        <v>6</v>
      </c>
      <c r="W8" t="s">
        <v>123</v>
      </c>
      <c r="X8" t="s">
        <v>115</v>
      </c>
    </row>
    <row r="9" spans="5:24" ht="15">
      <c r="E9" s="29">
        <f>التسجيل!T7</f>
        <v>6</v>
      </c>
      <c r="F9" s="66">
        <f>التسجيل!U7</f>
        <v>2000</v>
      </c>
      <c r="G9" s="66">
        <f t="shared" si="0"/>
        <v>2000</v>
      </c>
      <c r="H9" s="67">
        <f>التسجيل!I7</f>
        <v>43540</v>
      </c>
      <c r="I9" s="66">
        <f>التسجيل!P7</f>
        <v>4</v>
      </c>
      <c r="J9" s="66">
        <f>التسجيل!Q7</f>
        <v>0</v>
      </c>
      <c r="K9" s="68">
        <f>التسجيل!R7</f>
        <v>304</v>
      </c>
      <c r="L9" s="68">
        <f>التسجيل!S7</f>
        <v>0</v>
      </c>
      <c r="M9" s="29" t="str">
        <f t="shared" si="1"/>
        <v>الموردين</v>
      </c>
      <c r="N9" s="29" t="str">
        <f t="shared" si="2"/>
        <v>الصندوق</v>
      </c>
      <c r="O9" s="29" t="str">
        <f>IF(G9&gt;10,التسجيل!G7,"")</f>
        <v>كريم هشام</v>
      </c>
      <c r="P9" s="29"/>
      <c r="S9" s="7"/>
      <c r="T9" s="7"/>
      <c r="V9">
        <v>7</v>
      </c>
      <c r="W9" t="s">
        <v>104</v>
      </c>
      <c r="X9" t="s">
        <v>121</v>
      </c>
    </row>
    <row r="10" spans="5:24" ht="15">
      <c r="E10" s="29">
        <f>التسجيل!T8</f>
        <v>7</v>
      </c>
      <c r="F10" s="66">
        <f>التسجيل!U8</f>
        <v>1000</v>
      </c>
      <c r="G10" s="66">
        <f t="shared" si="0"/>
        <v>1000</v>
      </c>
      <c r="H10" s="67">
        <f>التسجيل!I8</f>
        <v>43541</v>
      </c>
      <c r="I10" s="66">
        <f>التسجيل!P8</f>
        <v>5</v>
      </c>
      <c r="J10" s="66">
        <f>التسجيل!Q8</f>
        <v>0</v>
      </c>
      <c r="K10" s="68">
        <f>التسجيل!R8</f>
        <v>30</v>
      </c>
      <c r="L10" s="68">
        <f>التسجيل!S8</f>
        <v>0</v>
      </c>
      <c r="M10" s="29" t="str">
        <f t="shared" si="1"/>
        <v>العملاء</v>
      </c>
      <c r="N10" s="29" t="str">
        <f t="shared" si="2"/>
        <v>المبيعات</v>
      </c>
      <c r="O10" s="29" t="str">
        <f>IF(G10&gt;10,التسجيل!G8,"")</f>
        <v>منه هشام</v>
      </c>
      <c r="P10" s="29"/>
      <c r="S10" s="7"/>
      <c r="T10" s="7"/>
      <c r="V10">
        <v>8</v>
      </c>
      <c r="W10" t="s">
        <v>114</v>
      </c>
      <c r="X10" t="s">
        <v>123</v>
      </c>
    </row>
    <row r="11" spans="5:24" ht="15">
      <c r="E11" s="29">
        <f>التسجيل!T9</f>
        <v>7</v>
      </c>
      <c r="F11" s="66">
        <f>التسجيل!U9</f>
        <v>1000</v>
      </c>
      <c r="G11" s="66">
        <f t="shared" si="0"/>
        <v>1000</v>
      </c>
      <c r="H11" s="67">
        <f>التسجيل!I9</f>
        <v>43631</v>
      </c>
      <c r="I11" s="66">
        <f>التسجيل!P9</f>
        <v>6</v>
      </c>
      <c r="J11" s="66">
        <f>التسجيل!Q9</f>
        <v>0</v>
      </c>
      <c r="K11" s="68">
        <f>التسجيل!R9</f>
        <v>36</v>
      </c>
      <c r="L11" s="68">
        <f>التسجيل!S9</f>
        <v>0</v>
      </c>
      <c r="M11" s="29" t="str">
        <f t="shared" si="1"/>
        <v>العملاء</v>
      </c>
      <c r="N11" s="29" t="str">
        <f t="shared" si="2"/>
        <v>المبيعات</v>
      </c>
      <c r="O11" s="29" t="str">
        <f>IF(G11&gt;10,التسجيل!G9,"")</f>
        <v>محمد سند</v>
      </c>
      <c r="P11" s="29"/>
      <c r="S11" s="7"/>
      <c r="T11" s="7"/>
      <c r="V11" s="7">
        <v>9</v>
      </c>
      <c r="W11" t="s">
        <v>123</v>
      </c>
      <c r="X11" t="s">
        <v>116</v>
      </c>
    </row>
    <row r="12" spans="5:24" ht="15">
      <c r="E12" s="29" t="str">
        <f>التسجيل!T10</f>
        <v/>
      </c>
      <c r="F12" s="66" t="str">
        <f>التسجيل!U10</f>
        <v/>
      </c>
      <c r="G12" s="66">
        <f t="shared" si="0"/>
        <v>0</v>
      </c>
      <c r="H12" s="67">
        <f>التسجيل!I10</f>
        <v>43514</v>
      </c>
      <c r="I12" s="66">
        <f>التسجيل!P10</f>
        <v>0</v>
      </c>
      <c r="J12" s="66">
        <f>التسجيل!Q10</f>
        <v>0</v>
      </c>
      <c r="K12" s="68">
        <f>التسجيل!R10</f>
        <v>0</v>
      </c>
      <c r="L12" s="68">
        <f>التسجيل!S10</f>
        <v>0</v>
      </c>
      <c r="M12" s="29" t="str">
        <f t="shared" si="1"/>
        <v/>
      </c>
      <c r="N12" s="29" t="str">
        <f t="shared" si="2"/>
        <v/>
      </c>
      <c r="O12" s="29" t="str">
        <f>IF(G12&gt;10,التسجيل!G10,"")</f>
        <v/>
      </c>
      <c r="P12" s="29"/>
      <c r="S12" s="7"/>
      <c r="T12" s="7"/>
      <c r="V12">
        <v>10</v>
      </c>
      <c r="W12" t="s">
        <v>117</v>
      </c>
      <c r="X12" t="s">
        <v>104</v>
      </c>
    </row>
    <row r="13" spans="5:24" ht="15">
      <c r="E13" s="29" t="str">
        <f>التسجيل!T11</f>
        <v/>
      </c>
      <c r="F13" s="66" t="str">
        <f>التسجيل!U11</f>
        <v/>
      </c>
      <c r="G13" s="66">
        <f t="shared" si="0"/>
        <v>0</v>
      </c>
      <c r="H13" s="67">
        <f>التسجيل!I11</f>
        <v>0</v>
      </c>
      <c r="I13" s="66">
        <f>التسجيل!P11</f>
        <v>0</v>
      </c>
      <c r="J13" s="66">
        <f>التسجيل!Q11</f>
        <v>0</v>
      </c>
      <c r="K13" s="68">
        <f>التسجيل!R11</f>
        <v>0</v>
      </c>
      <c r="L13" s="68">
        <f>التسجيل!S11</f>
        <v>0</v>
      </c>
      <c r="M13" s="29" t="str">
        <f t="shared" si="1"/>
        <v/>
      </c>
      <c r="N13" s="29" t="str">
        <f t="shared" si="2"/>
        <v/>
      </c>
      <c r="O13" s="29" t="str">
        <f>IF(G13&gt;10,التسجيل!G11,"")</f>
        <v/>
      </c>
      <c r="P13" s="29"/>
      <c r="S13" s="7"/>
      <c r="T13" s="7"/>
      <c r="V13">
        <v>11</v>
      </c>
    </row>
    <row r="14" spans="5:24" ht="15">
      <c r="E14" s="29" t="str">
        <f>التسجيل!T12</f>
        <v/>
      </c>
      <c r="F14" s="66" t="str">
        <f>التسجيل!U12</f>
        <v/>
      </c>
      <c r="G14" s="66">
        <f t="shared" si="0"/>
        <v>0</v>
      </c>
      <c r="H14" s="67">
        <f>التسجيل!I12</f>
        <v>0</v>
      </c>
      <c r="I14" s="66">
        <f>التسجيل!P12</f>
        <v>0</v>
      </c>
      <c r="J14" s="66">
        <f>التسجيل!Q12</f>
        <v>0</v>
      </c>
      <c r="K14" s="68">
        <f>التسجيل!R12</f>
        <v>0</v>
      </c>
      <c r="L14" s="68">
        <f>التسجيل!S12</f>
        <v>0</v>
      </c>
      <c r="M14" s="29" t="str">
        <f t="shared" si="1"/>
        <v/>
      </c>
      <c r="N14" s="29" t="str">
        <f t="shared" si="2"/>
        <v/>
      </c>
      <c r="O14" s="29" t="str">
        <f>IF(G14&gt;10,التسجيل!G12,"")</f>
        <v/>
      </c>
      <c r="P14" s="29"/>
      <c r="S14" s="7"/>
      <c r="T14" s="7"/>
    </row>
    <row r="15" spans="5:24" ht="15">
      <c r="E15" s="29" t="str">
        <f>التسجيل!T13</f>
        <v/>
      </c>
      <c r="F15" s="66" t="str">
        <f>التسجيل!U13</f>
        <v/>
      </c>
      <c r="G15" s="66">
        <f t="shared" si="0"/>
        <v>0</v>
      </c>
      <c r="H15" s="67">
        <f>التسجيل!I13</f>
        <v>0</v>
      </c>
      <c r="I15" s="66">
        <f>التسجيل!P13</f>
        <v>0</v>
      </c>
      <c r="J15" s="66">
        <f>التسجيل!Q13</f>
        <v>0</v>
      </c>
      <c r="K15" s="68">
        <f>التسجيل!R13</f>
        <v>0</v>
      </c>
      <c r="L15" s="68">
        <f>التسجيل!S13</f>
        <v>0</v>
      </c>
      <c r="M15" s="29" t="str">
        <f t="shared" si="1"/>
        <v/>
      </c>
      <c r="N15" s="29" t="str">
        <f t="shared" si="2"/>
        <v/>
      </c>
      <c r="O15" s="29" t="str">
        <f>IF(G15&gt;10,التسجيل!G13,"")</f>
        <v/>
      </c>
      <c r="P15" s="29"/>
      <c r="S15" s="7"/>
      <c r="T15" s="7"/>
    </row>
    <row r="16" spans="5:24" ht="15">
      <c r="E16" s="29" t="str">
        <f>التسجيل!T14</f>
        <v/>
      </c>
      <c r="F16" s="66" t="str">
        <f>التسجيل!U14</f>
        <v/>
      </c>
      <c r="G16" s="66">
        <f t="shared" si="0"/>
        <v>0</v>
      </c>
      <c r="H16" s="67">
        <f>التسجيل!I14</f>
        <v>0</v>
      </c>
      <c r="I16" s="66">
        <f>التسجيل!P14</f>
        <v>0</v>
      </c>
      <c r="J16" s="66">
        <f>التسجيل!Q14</f>
        <v>0</v>
      </c>
      <c r="K16" s="68">
        <f>التسجيل!R14</f>
        <v>0</v>
      </c>
      <c r="L16" s="68">
        <f>التسجيل!S14</f>
        <v>0</v>
      </c>
      <c r="M16" s="29" t="str">
        <f t="shared" si="1"/>
        <v/>
      </c>
      <c r="N16" s="29" t="str">
        <f t="shared" si="2"/>
        <v/>
      </c>
      <c r="O16" s="29" t="str">
        <f>IF(G16&gt;10,التسجيل!G14,"")</f>
        <v/>
      </c>
      <c r="P16" s="29"/>
      <c r="S16" s="7"/>
      <c r="T16" s="7"/>
    </row>
    <row r="17" spans="5:20" ht="15">
      <c r="E17" s="29" t="str">
        <f>التسجيل!T15</f>
        <v/>
      </c>
      <c r="F17" s="66" t="str">
        <f>التسجيل!U15</f>
        <v/>
      </c>
      <c r="G17" s="66">
        <f t="shared" si="0"/>
        <v>0</v>
      </c>
      <c r="H17" s="67">
        <f>التسجيل!I15</f>
        <v>0</v>
      </c>
      <c r="I17" s="66">
        <f>التسجيل!P15</f>
        <v>0</v>
      </c>
      <c r="J17" s="66">
        <f>التسجيل!Q15</f>
        <v>0</v>
      </c>
      <c r="K17" s="68">
        <f>التسجيل!R15</f>
        <v>0</v>
      </c>
      <c r="L17" s="68">
        <f>التسجيل!S15</f>
        <v>0</v>
      </c>
      <c r="M17" s="29" t="str">
        <f t="shared" si="1"/>
        <v/>
      </c>
      <c r="N17" s="29" t="str">
        <f t="shared" si="2"/>
        <v/>
      </c>
      <c r="O17" s="29" t="str">
        <f>IF(G17&gt;10,التسجيل!G15,"")</f>
        <v/>
      </c>
      <c r="P17" s="29"/>
      <c r="S17" s="7"/>
      <c r="T17" s="7"/>
    </row>
    <row r="18" spans="5:20" ht="15">
      <c r="E18" s="29" t="str">
        <f>التسجيل!T16</f>
        <v/>
      </c>
      <c r="F18" s="66" t="str">
        <f>التسجيل!U16</f>
        <v/>
      </c>
      <c r="G18" s="66">
        <f t="shared" si="0"/>
        <v>0</v>
      </c>
      <c r="H18" s="67">
        <f>التسجيل!I16</f>
        <v>0</v>
      </c>
      <c r="I18" s="66">
        <f>التسجيل!P16</f>
        <v>0</v>
      </c>
      <c r="J18" s="66">
        <f>التسجيل!Q16</f>
        <v>0</v>
      </c>
      <c r="K18" s="68">
        <f>التسجيل!R16</f>
        <v>0</v>
      </c>
      <c r="L18" s="68">
        <f>التسجيل!S16</f>
        <v>0</v>
      </c>
      <c r="M18" s="29" t="str">
        <f t="shared" si="1"/>
        <v/>
      </c>
      <c r="N18" s="29" t="str">
        <f t="shared" si="2"/>
        <v/>
      </c>
      <c r="O18" s="29" t="str">
        <f>IF(G18&gt;10,التسجيل!G16,"")</f>
        <v/>
      </c>
      <c r="P18" s="29"/>
      <c r="S18" s="7"/>
      <c r="T18" s="7"/>
    </row>
    <row r="19" spans="5:20" ht="15">
      <c r="E19" s="29" t="str">
        <f>التسجيل!T17</f>
        <v/>
      </c>
      <c r="F19" s="66" t="str">
        <f>التسجيل!U17</f>
        <v/>
      </c>
      <c r="G19" s="66">
        <f t="shared" si="0"/>
        <v>0</v>
      </c>
      <c r="H19" s="67">
        <f>التسجيل!I17</f>
        <v>0</v>
      </c>
      <c r="I19" s="66">
        <f>التسجيل!P17</f>
        <v>0</v>
      </c>
      <c r="J19" s="66">
        <f>التسجيل!Q17</f>
        <v>0</v>
      </c>
      <c r="K19" s="68">
        <f>التسجيل!R17</f>
        <v>0</v>
      </c>
      <c r="L19" s="68">
        <f>التسجيل!S17</f>
        <v>0</v>
      </c>
      <c r="M19" s="29" t="str">
        <f t="shared" si="1"/>
        <v/>
      </c>
      <c r="N19" s="29" t="str">
        <f t="shared" si="2"/>
        <v/>
      </c>
      <c r="O19" s="29" t="str">
        <f>IF(G19&gt;10,التسجيل!G17,"")</f>
        <v/>
      </c>
      <c r="P19" s="29"/>
      <c r="S19" s="7"/>
      <c r="T19" s="7"/>
    </row>
    <row r="20" spans="5:20" ht="15">
      <c r="E20" s="29" t="str">
        <f>التسجيل!T18</f>
        <v/>
      </c>
      <c r="F20" s="66" t="str">
        <f>التسجيل!U18</f>
        <v/>
      </c>
      <c r="G20" s="66">
        <f t="shared" si="0"/>
        <v>0</v>
      </c>
      <c r="H20" s="67">
        <f>التسجيل!I18</f>
        <v>0</v>
      </c>
      <c r="I20" s="66">
        <f>التسجيل!P18</f>
        <v>0</v>
      </c>
      <c r="J20" s="66">
        <f>التسجيل!Q18</f>
        <v>0</v>
      </c>
      <c r="K20" s="68">
        <f>التسجيل!R18</f>
        <v>0</v>
      </c>
      <c r="L20" s="68">
        <f>التسجيل!S18</f>
        <v>0</v>
      </c>
      <c r="M20" s="29" t="str">
        <f t="shared" si="1"/>
        <v/>
      </c>
      <c r="N20" s="29" t="str">
        <f t="shared" si="2"/>
        <v/>
      </c>
      <c r="O20" s="29" t="str">
        <f>IF(G20&gt;10,التسجيل!G18,"")</f>
        <v/>
      </c>
      <c r="P20" s="29"/>
      <c r="S20" s="7"/>
      <c r="T20" s="7"/>
    </row>
    <row r="21" spans="5:20" ht="15">
      <c r="E21" s="29" t="str">
        <f>التسجيل!T19</f>
        <v/>
      </c>
      <c r="F21" s="66" t="str">
        <f>التسجيل!U19</f>
        <v/>
      </c>
      <c r="G21" s="66">
        <f t="shared" si="0"/>
        <v>0</v>
      </c>
      <c r="H21" s="67">
        <f>التسجيل!I19</f>
        <v>0</v>
      </c>
      <c r="I21" s="66">
        <f>التسجيل!P19</f>
        <v>0</v>
      </c>
      <c r="J21" s="66">
        <f>التسجيل!Q19</f>
        <v>0</v>
      </c>
      <c r="K21" s="68">
        <f>التسجيل!R19</f>
        <v>0</v>
      </c>
      <c r="L21" s="68">
        <f>التسجيل!S19</f>
        <v>0</v>
      </c>
      <c r="M21" s="29" t="str">
        <f t="shared" si="1"/>
        <v/>
      </c>
      <c r="N21" s="29" t="str">
        <f t="shared" si="2"/>
        <v/>
      </c>
      <c r="O21" s="29" t="str">
        <f>IF(G21&gt;10,التسجيل!G19,"")</f>
        <v/>
      </c>
      <c r="P21" s="29"/>
      <c r="S21" s="7"/>
      <c r="T21" s="7"/>
    </row>
    <row r="22" spans="5:20" ht="15">
      <c r="E22" s="29" t="str">
        <f>التسجيل!T20</f>
        <v/>
      </c>
      <c r="F22" s="66" t="str">
        <f>التسجيل!U20</f>
        <v/>
      </c>
      <c r="G22" s="66">
        <f t="shared" si="0"/>
        <v>0</v>
      </c>
      <c r="H22" s="67">
        <f>التسجيل!I20</f>
        <v>0</v>
      </c>
      <c r="I22" s="66">
        <f>التسجيل!P20</f>
        <v>0</v>
      </c>
      <c r="J22" s="66">
        <f>التسجيل!Q20</f>
        <v>0</v>
      </c>
      <c r="K22" s="68">
        <f>التسجيل!R20</f>
        <v>0</v>
      </c>
      <c r="L22" s="68">
        <f>التسجيل!S20</f>
        <v>0</v>
      </c>
      <c r="M22" s="29" t="str">
        <f t="shared" si="1"/>
        <v/>
      </c>
      <c r="N22" s="29" t="str">
        <f t="shared" si="2"/>
        <v/>
      </c>
      <c r="O22" s="29" t="str">
        <f>IF(G22&gt;10,التسجيل!G20,"")</f>
        <v/>
      </c>
      <c r="P22" s="29"/>
      <c r="S22" s="7"/>
      <c r="T22" s="7"/>
    </row>
    <row r="23" spans="5:20" ht="15">
      <c r="E23" s="29" t="str">
        <f>التسجيل!T21</f>
        <v/>
      </c>
      <c r="F23" s="66" t="str">
        <f>التسجيل!U21</f>
        <v/>
      </c>
      <c r="G23" s="66">
        <f t="shared" si="0"/>
        <v>0</v>
      </c>
      <c r="H23" s="67">
        <f>التسجيل!I21</f>
        <v>0</v>
      </c>
      <c r="I23" s="66">
        <f>التسجيل!P21</f>
        <v>0</v>
      </c>
      <c r="J23" s="66">
        <f>التسجيل!Q21</f>
        <v>0</v>
      </c>
      <c r="K23" s="68">
        <f>التسجيل!R21</f>
        <v>0</v>
      </c>
      <c r="L23" s="68">
        <f>التسجيل!S21</f>
        <v>0</v>
      </c>
      <c r="M23" s="29" t="str">
        <f t="shared" si="1"/>
        <v/>
      </c>
      <c r="N23" s="29" t="str">
        <f t="shared" si="2"/>
        <v/>
      </c>
      <c r="O23" s="29" t="str">
        <f>IF(G23&gt;10,التسجيل!G21,"")</f>
        <v/>
      </c>
      <c r="P23" s="29"/>
      <c r="S23" s="7"/>
      <c r="T23" s="7"/>
    </row>
    <row r="24" spans="5:20" ht="15">
      <c r="E24" s="29" t="str">
        <f>التسجيل!T22</f>
        <v/>
      </c>
      <c r="F24" s="66" t="str">
        <f>التسجيل!U22</f>
        <v/>
      </c>
      <c r="G24" s="66">
        <f t="shared" si="0"/>
        <v>0</v>
      </c>
      <c r="H24" s="67">
        <f>التسجيل!I22</f>
        <v>0</v>
      </c>
      <c r="I24" s="66">
        <f>التسجيل!P22</f>
        <v>0</v>
      </c>
      <c r="J24" s="66">
        <f>التسجيل!Q22</f>
        <v>0</v>
      </c>
      <c r="K24" s="68">
        <f>التسجيل!R22</f>
        <v>0</v>
      </c>
      <c r="L24" s="68">
        <f>التسجيل!S22</f>
        <v>0</v>
      </c>
      <c r="M24" s="29" t="str">
        <f t="shared" si="1"/>
        <v/>
      </c>
      <c r="N24" s="29" t="str">
        <f t="shared" si="2"/>
        <v/>
      </c>
      <c r="O24" s="29" t="str">
        <f>IF(G24&gt;10,التسجيل!G22,"")</f>
        <v/>
      </c>
      <c r="P24" s="29"/>
      <c r="S24" s="7"/>
      <c r="T24" s="7"/>
    </row>
    <row r="25" spans="5:20">
      <c r="E25" s="29" t="str">
        <f>التسجيل!T23</f>
        <v/>
      </c>
      <c r="F25" s="66" t="str">
        <f>التسجيل!U23</f>
        <v/>
      </c>
      <c r="G25" s="66">
        <f t="shared" si="0"/>
        <v>0</v>
      </c>
      <c r="H25" s="67">
        <f>التسجيل!I23</f>
        <v>0</v>
      </c>
      <c r="I25" s="66">
        <f>التسجيل!P23</f>
        <v>0</v>
      </c>
      <c r="J25" s="66">
        <f>التسجيل!Q23</f>
        <v>0</v>
      </c>
      <c r="K25" s="68">
        <f>التسجيل!R23</f>
        <v>0</v>
      </c>
      <c r="L25" s="68">
        <f>التسجيل!S23</f>
        <v>0</v>
      </c>
      <c r="M25" s="29" t="str">
        <f t="shared" si="1"/>
        <v/>
      </c>
      <c r="N25" s="29" t="str">
        <f t="shared" si="2"/>
        <v/>
      </c>
      <c r="O25" s="29" t="str">
        <f>IF(G25&gt;10,التسجيل!G23,"")</f>
        <v/>
      </c>
      <c r="P25" s="29"/>
    </row>
    <row r="26" spans="5:20">
      <c r="E26" s="29" t="str">
        <f>التسجيل!T24</f>
        <v/>
      </c>
      <c r="F26" s="66" t="str">
        <f>التسجيل!U24</f>
        <v/>
      </c>
      <c r="G26" s="66">
        <f t="shared" si="0"/>
        <v>0</v>
      </c>
      <c r="H26" s="67">
        <f>التسجيل!I24</f>
        <v>0</v>
      </c>
      <c r="I26" s="66">
        <f>التسجيل!P24</f>
        <v>0</v>
      </c>
      <c r="J26" s="66">
        <f>التسجيل!Q24</f>
        <v>0</v>
      </c>
      <c r="K26" s="68">
        <f>التسجيل!R24</f>
        <v>0</v>
      </c>
      <c r="L26" s="68">
        <f>التسجيل!S24</f>
        <v>0</v>
      </c>
      <c r="M26" s="29" t="str">
        <f t="shared" si="1"/>
        <v/>
      </c>
      <c r="N26" s="29" t="str">
        <f t="shared" si="2"/>
        <v/>
      </c>
      <c r="O26" s="29" t="str">
        <f>IF(G26&gt;10,التسجيل!G24,"")</f>
        <v/>
      </c>
      <c r="P26" s="29"/>
    </row>
    <row r="27" spans="5:20">
      <c r="E27" s="29" t="str">
        <f>التسجيل!T25</f>
        <v/>
      </c>
      <c r="F27" s="66" t="str">
        <f>التسجيل!U25</f>
        <v/>
      </c>
      <c r="G27" s="66">
        <f t="shared" si="0"/>
        <v>0</v>
      </c>
      <c r="H27" s="67">
        <f>التسجيل!I25</f>
        <v>0</v>
      </c>
      <c r="I27" s="66">
        <f>التسجيل!P25</f>
        <v>0</v>
      </c>
      <c r="J27" s="66">
        <f>التسجيل!Q25</f>
        <v>0</v>
      </c>
      <c r="K27" s="68">
        <f>التسجيل!R25</f>
        <v>0</v>
      </c>
      <c r="L27" s="68">
        <f>التسجيل!S25</f>
        <v>0</v>
      </c>
      <c r="M27" s="29" t="str">
        <f t="shared" si="1"/>
        <v/>
      </c>
      <c r="N27" s="29" t="str">
        <f t="shared" si="2"/>
        <v/>
      </c>
      <c r="O27" s="29" t="str">
        <f>IF(G27&gt;10,التسجيل!G25,"")</f>
        <v/>
      </c>
      <c r="P27" s="29"/>
    </row>
    <row r="28" spans="5:20">
      <c r="E28" s="29" t="str">
        <f>التسجيل!T26</f>
        <v/>
      </c>
      <c r="F28" s="66" t="str">
        <f>التسجيل!U26</f>
        <v/>
      </c>
      <c r="G28" s="66">
        <f t="shared" si="0"/>
        <v>0</v>
      </c>
      <c r="H28" s="67">
        <f>التسجيل!I26</f>
        <v>0</v>
      </c>
      <c r="I28" s="66">
        <f>التسجيل!P26</f>
        <v>0</v>
      </c>
      <c r="J28" s="66">
        <f>التسجيل!Q26</f>
        <v>0</v>
      </c>
      <c r="K28" s="68">
        <f>التسجيل!R26</f>
        <v>0</v>
      </c>
      <c r="L28" s="68">
        <f>التسجيل!S26</f>
        <v>0</v>
      </c>
      <c r="M28" s="29" t="str">
        <f t="shared" si="1"/>
        <v/>
      </c>
      <c r="N28" s="29" t="str">
        <f t="shared" si="2"/>
        <v/>
      </c>
      <c r="O28" s="29" t="str">
        <f>IF(G28&gt;10,التسجيل!G26,"")</f>
        <v/>
      </c>
      <c r="P28" s="29"/>
    </row>
    <row r="29" spans="5:20">
      <c r="E29" s="29" t="str">
        <f>التسجيل!T27</f>
        <v/>
      </c>
      <c r="F29" s="66" t="str">
        <f>التسجيل!U27</f>
        <v/>
      </c>
      <c r="G29" s="66">
        <f t="shared" si="0"/>
        <v>0</v>
      </c>
      <c r="H29" s="67">
        <f>التسجيل!I27</f>
        <v>0</v>
      </c>
      <c r="I29" s="66">
        <f>التسجيل!P27</f>
        <v>0</v>
      </c>
      <c r="J29" s="66">
        <f>التسجيل!Q27</f>
        <v>0</v>
      </c>
      <c r="K29" s="68">
        <f>التسجيل!R27</f>
        <v>0</v>
      </c>
      <c r="L29" s="68">
        <f>التسجيل!S27</f>
        <v>0</v>
      </c>
      <c r="M29" s="29" t="str">
        <f t="shared" si="1"/>
        <v/>
      </c>
      <c r="N29" s="29" t="str">
        <f t="shared" si="2"/>
        <v/>
      </c>
      <c r="O29" s="29" t="str">
        <f>IF(G29&gt;10,التسجيل!G27,"")</f>
        <v/>
      </c>
      <c r="P29" s="29"/>
    </row>
    <row r="30" spans="5:20">
      <c r="E30" s="29" t="str">
        <f>التسجيل!T28</f>
        <v/>
      </c>
      <c r="F30" s="66" t="str">
        <f>التسجيل!U28</f>
        <v/>
      </c>
      <c r="G30" s="66">
        <f t="shared" si="0"/>
        <v>0</v>
      </c>
      <c r="H30" s="67">
        <f>التسجيل!I28</f>
        <v>0</v>
      </c>
      <c r="I30" s="66">
        <f>التسجيل!P28</f>
        <v>0</v>
      </c>
      <c r="J30" s="66">
        <f>التسجيل!Q28</f>
        <v>0</v>
      </c>
      <c r="K30" s="68">
        <f>التسجيل!R28</f>
        <v>0</v>
      </c>
      <c r="L30" s="68">
        <f>التسجيل!S28</f>
        <v>0</v>
      </c>
      <c r="M30" s="29" t="str">
        <f t="shared" si="1"/>
        <v/>
      </c>
      <c r="N30" s="29" t="str">
        <f t="shared" si="2"/>
        <v/>
      </c>
      <c r="O30" s="29" t="str">
        <f>IF(G30&gt;10,التسجيل!G28,"")</f>
        <v/>
      </c>
      <c r="P30" s="29"/>
    </row>
    <row r="31" spans="5:20">
      <c r="E31" s="29" t="str">
        <f>التسجيل!T29</f>
        <v/>
      </c>
      <c r="F31" s="66" t="str">
        <f>التسجيل!U29</f>
        <v/>
      </c>
      <c r="G31" s="66">
        <f t="shared" si="0"/>
        <v>0</v>
      </c>
      <c r="H31" s="67">
        <f>التسجيل!I29</f>
        <v>0</v>
      </c>
      <c r="I31" s="66">
        <f>التسجيل!P29</f>
        <v>0</v>
      </c>
      <c r="J31" s="66">
        <f>التسجيل!Q29</f>
        <v>0</v>
      </c>
      <c r="K31" s="68">
        <f>التسجيل!R29</f>
        <v>0</v>
      </c>
      <c r="L31" s="68">
        <f>التسجيل!S29</f>
        <v>0</v>
      </c>
      <c r="M31" s="29" t="str">
        <f t="shared" si="1"/>
        <v/>
      </c>
      <c r="N31" s="29" t="str">
        <f t="shared" si="2"/>
        <v/>
      </c>
      <c r="O31" s="29" t="str">
        <f>IF(G31&gt;10,التسجيل!G29,"")</f>
        <v/>
      </c>
      <c r="P31" s="29"/>
    </row>
    <row r="32" spans="5:20">
      <c r="E32" s="29" t="str">
        <f>التسجيل!T30</f>
        <v/>
      </c>
      <c r="F32" s="66" t="str">
        <f>التسجيل!U30</f>
        <v/>
      </c>
      <c r="G32" s="66">
        <f t="shared" si="0"/>
        <v>0</v>
      </c>
      <c r="H32" s="67">
        <f>التسجيل!I30</f>
        <v>0</v>
      </c>
      <c r="I32" s="66">
        <f>التسجيل!P30</f>
        <v>0</v>
      </c>
      <c r="J32" s="66">
        <f>التسجيل!Q30</f>
        <v>0</v>
      </c>
      <c r="K32" s="68">
        <f>التسجيل!R30</f>
        <v>0</v>
      </c>
      <c r="L32" s="68">
        <f>التسجيل!S30</f>
        <v>0</v>
      </c>
      <c r="M32" s="29" t="str">
        <f t="shared" si="1"/>
        <v/>
      </c>
      <c r="N32" s="29" t="str">
        <f t="shared" si="2"/>
        <v/>
      </c>
      <c r="O32" s="29" t="str">
        <f>IF(G32&gt;10,التسجيل!G30,"")</f>
        <v/>
      </c>
      <c r="P32" s="29"/>
    </row>
    <row r="33" spans="5:16">
      <c r="E33" s="29" t="str">
        <f>التسجيل!T31</f>
        <v/>
      </c>
      <c r="F33" s="66" t="str">
        <f>التسجيل!U31</f>
        <v/>
      </c>
      <c r="G33" s="66">
        <f t="shared" si="0"/>
        <v>0</v>
      </c>
      <c r="H33" s="67">
        <f>التسجيل!I31</f>
        <v>0</v>
      </c>
      <c r="I33" s="66">
        <f>التسجيل!P31</f>
        <v>0</v>
      </c>
      <c r="J33" s="66">
        <f>التسجيل!Q31</f>
        <v>0</v>
      </c>
      <c r="K33" s="68">
        <f>التسجيل!R31</f>
        <v>0</v>
      </c>
      <c r="L33" s="68">
        <f>التسجيل!S31</f>
        <v>0</v>
      </c>
      <c r="M33" s="29" t="str">
        <f t="shared" si="1"/>
        <v/>
      </c>
      <c r="N33" s="29" t="str">
        <f t="shared" si="2"/>
        <v/>
      </c>
      <c r="O33" s="29" t="str">
        <f>IF(G33&gt;10,التسجيل!G31,"")</f>
        <v/>
      </c>
      <c r="P33" s="29"/>
    </row>
    <row r="34" spans="5:16">
      <c r="E34" s="29" t="str">
        <f>التسجيل!T32</f>
        <v/>
      </c>
      <c r="F34" s="66" t="str">
        <f>التسجيل!U32</f>
        <v/>
      </c>
      <c r="G34" s="66">
        <f t="shared" si="0"/>
        <v>0</v>
      </c>
      <c r="H34" s="67">
        <f>التسجيل!I32</f>
        <v>0</v>
      </c>
      <c r="I34" s="66">
        <f>التسجيل!P32</f>
        <v>0</v>
      </c>
      <c r="J34" s="66">
        <f>التسجيل!Q32</f>
        <v>0</v>
      </c>
      <c r="K34" s="68">
        <f>التسجيل!R32</f>
        <v>0</v>
      </c>
      <c r="L34" s="68">
        <f>التسجيل!S32</f>
        <v>0</v>
      </c>
      <c r="M34" s="29" t="str">
        <f t="shared" si="1"/>
        <v/>
      </c>
      <c r="N34" s="29" t="str">
        <f t="shared" si="2"/>
        <v/>
      </c>
      <c r="O34" s="29" t="str">
        <f>IF(G34&gt;10,التسجيل!G32,"")</f>
        <v/>
      </c>
      <c r="P34" s="29"/>
    </row>
    <row r="35" spans="5:16">
      <c r="E35" s="29" t="str">
        <f>التسجيل!T33</f>
        <v/>
      </c>
      <c r="F35" s="66" t="str">
        <f>التسجيل!U33</f>
        <v/>
      </c>
      <c r="G35" s="66">
        <f t="shared" si="0"/>
        <v>0</v>
      </c>
      <c r="H35" s="67">
        <f>التسجيل!I33</f>
        <v>0</v>
      </c>
      <c r="I35" s="66">
        <f>التسجيل!P33</f>
        <v>0</v>
      </c>
      <c r="J35" s="66">
        <f>التسجيل!Q33</f>
        <v>0</v>
      </c>
      <c r="K35" s="68">
        <f>التسجيل!R33</f>
        <v>0</v>
      </c>
      <c r="L35" s="68">
        <f>التسجيل!S33</f>
        <v>0</v>
      </c>
      <c r="M35" s="29" t="str">
        <f t="shared" si="1"/>
        <v/>
      </c>
      <c r="N35" s="29" t="str">
        <f t="shared" si="2"/>
        <v/>
      </c>
      <c r="O35" s="29" t="str">
        <f>IF(G35&gt;10,التسجيل!G33,"")</f>
        <v/>
      </c>
      <c r="P35" s="29"/>
    </row>
    <row r="36" spans="5:16">
      <c r="E36" s="29" t="str">
        <f>التسجيل!T34</f>
        <v/>
      </c>
      <c r="F36" s="66" t="str">
        <f>التسجيل!U34</f>
        <v/>
      </c>
      <c r="G36" s="66">
        <f t="shared" si="0"/>
        <v>0</v>
      </c>
      <c r="H36" s="67">
        <f>التسجيل!I34</f>
        <v>0</v>
      </c>
      <c r="I36" s="66">
        <f>التسجيل!P34</f>
        <v>0</v>
      </c>
      <c r="J36" s="66">
        <f>التسجيل!Q34</f>
        <v>0</v>
      </c>
      <c r="K36" s="68">
        <f>التسجيل!R34</f>
        <v>0</v>
      </c>
      <c r="L36" s="68">
        <f>التسجيل!S34</f>
        <v>0</v>
      </c>
      <c r="M36" s="29" t="str">
        <f t="shared" si="1"/>
        <v/>
      </c>
      <c r="N36" s="29" t="str">
        <f t="shared" si="2"/>
        <v/>
      </c>
      <c r="O36" s="29" t="str">
        <f>IF(G36&gt;10,التسجيل!G34,"")</f>
        <v/>
      </c>
      <c r="P36" s="29"/>
    </row>
    <row r="37" spans="5:16">
      <c r="E37" s="29" t="str">
        <f>التسجيل!T35</f>
        <v/>
      </c>
      <c r="F37" s="66" t="str">
        <f>التسجيل!U35</f>
        <v/>
      </c>
      <c r="G37" s="66">
        <f t="shared" si="0"/>
        <v>0</v>
      </c>
      <c r="H37" s="67">
        <f>التسجيل!I35</f>
        <v>0</v>
      </c>
      <c r="I37" s="66">
        <f>التسجيل!P35</f>
        <v>0</v>
      </c>
      <c r="J37" s="66">
        <f>التسجيل!Q35</f>
        <v>0</v>
      </c>
      <c r="K37" s="68">
        <f>التسجيل!R35</f>
        <v>0</v>
      </c>
      <c r="L37" s="68">
        <f>التسجيل!S35</f>
        <v>0</v>
      </c>
      <c r="M37" s="29" t="str">
        <f t="shared" si="1"/>
        <v/>
      </c>
      <c r="N37" s="29" t="str">
        <f t="shared" si="2"/>
        <v/>
      </c>
      <c r="O37" s="29" t="str">
        <f>IF(G37&gt;10,التسجيل!G35,"")</f>
        <v/>
      </c>
      <c r="P37" s="29"/>
    </row>
    <row r="38" spans="5:16">
      <c r="E38" s="29" t="str">
        <f>التسجيل!T36</f>
        <v/>
      </c>
      <c r="F38" s="66" t="str">
        <f>التسجيل!U36</f>
        <v/>
      </c>
      <c r="G38" s="66">
        <f t="shared" si="0"/>
        <v>0</v>
      </c>
      <c r="H38" s="67">
        <f>التسجيل!I36</f>
        <v>0</v>
      </c>
      <c r="I38" s="66">
        <f>التسجيل!P36</f>
        <v>0</v>
      </c>
      <c r="J38" s="66">
        <f>التسجيل!Q36</f>
        <v>0</v>
      </c>
      <c r="K38" s="68">
        <f>التسجيل!R36</f>
        <v>0</v>
      </c>
      <c r="L38" s="68">
        <f>التسجيل!S36</f>
        <v>0</v>
      </c>
      <c r="M38" s="29" t="str">
        <f t="shared" si="1"/>
        <v/>
      </c>
      <c r="N38" s="29" t="str">
        <f t="shared" si="2"/>
        <v/>
      </c>
      <c r="O38" s="29" t="str">
        <f>IF(G38&gt;10,التسجيل!G36,"")</f>
        <v/>
      </c>
      <c r="P38" s="29"/>
    </row>
    <row r="39" spans="5:16">
      <c r="E39" s="29" t="str">
        <f>التسجيل!T37</f>
        <v/>
      </c>
      <c r="F39" s="66" t="str">
        <f>التسجيل!U37</f>
        <v/>
      </c>
      <c r="G39" s="66">
        <f t="shared" si="0"/>
        <v>0</v>
      </c>
      <c r="H39" s="67">
        <f>التسجيل!I37</f>
        <v>0</v>
      </c>
      <c r="I39" s="66">
        <f>التسجيل!P37</f>
        <v>0</v>
      </c>
      <c r="J39" s="66">
        <f>التسجيل!Q37</f>
        <v>0</v>
      </c>
      <c r="K39" s="68">
        <f>التسجيل!R37</f>
        <v>0</v>
      </c>
      <c r="L39" s="68">
        <f>التسجيل!S37</f>
        <v>0</v>
      </c>
      <c r="M39" s="29" t="str">
        <f t="shared" si="1"/>
        <v/>
      </c>
      <c r="N39" s="29" t="str">
        <f t="shared" si="2"/>
        <v/>
      </c>
      <c r="O39" s="29" t="str">
        <f>IF(G39&gt;10,التسجيل!G37,"")</f>
        <v/>
      </c>
      <c r="P39" s="29"/>
    </row>
    <row r="40" spans="5:16">
      <c r="E40" s="29" t="str">
        <f>التسجيل!T38</f>
        <v/>
      </c>
      <c r="F40" s="66" t="str">
        <f>التسجيل!U38</f>
        <v/>
      </c>
      <c r="G40" s="66">
        <f t="shared" si="0"/>
        <v>0</v>
      </c>
      <c r="H40" s="67">
        <f>التسجيل!I38</f>
        <v>0</v>
      </c>
      <c r="I40" s="66">
        <f>التسجيل!P38</f>
        <v>0</v>
      </c>
      <c r="J40" s="66">
        <f>التسجيل!Q38</f>
        <v>0</v>
      </c>
      <c r="K40" s="68">
        <f>التسجيل!R38</f>
        <v>0</v>
      </c>
      <c r="L40" s="68">
        <f>التسجيل!S38</f>
        <v>0</v>
      </c>
      <c r="M40" s="29" t="str">
        <f t="shared" si="1"/>
        <v/>
      </c>
      <c r="N40" s="29" t="str">
        <f t="shared" si="2"/>
        <v/>
      </c>
      <c r="O40" s="29" t="str">
        <f>IF(G40&gt;10,التسجيل!G38,"")</f>
        <v/>
      </c>
      <c r="P40" s="29"/>
    </row>
    <row r="41" spans="5:16">
      <c r="E41" s="29" t="str">
        <f>التسجيل!T39</f>
        <v/>
      </c>
      <c r="F41" s="66" t="str">
        <f>التسجيل!U39</f>
        <v/>
      </c>
      <c r="G41" s="66">
        <f t="shared" si="0"/>
        <v>0</v>
      </c>
      <c r="H41" s="67">
        <f>التسجيل!I39</f>
        <v>0</v>
      </c>
      <c r="I41" s="66">
        <f>التسجيل!P39</f>
        <v>0</v>
      </c>
      <c r="J41" s="66">
        <f>التسجيل!Q39</f>
        <v>0</v>
      </c>
      <c r="K41" s="68">
        <f>التسجيل!R39</f>
        <v>0</v>
      </c>
      <c r="L41" s="68">
        <f>التسجيل!S39</f>
        <v>0</v>
      </c>
      <c r="M41" s="29" t="str">
        <f t="shared" si="1"/>
        <v/>
      </c>
      <c r="N41" s="29" t="str">
        <f t="shared" si="2"/>
        <v/>
      </c>
      <c r="O41" s="29" t="str">
        <f>IF(G41&gt;10,التسجيل!G39,"")</f>
        <v/>
      </c>
      <c r="P41" s="29"/>
    </row>
    <row r="42" spans="5:16">
      <c r="E42" s="29" t="str">
        <f>التسجيل!T40</f>
        <v/>
      </c>
      <c r="F42" s="66" t="str">
        <f>التسجيل!U40</f>
        <v/>
      </c>
      <c r="G42" s="66">
        <f t="shared" si="0"/>
        <v>0</v>
      </c>
      <c r="H42" s="67">
        <f>التسجيل!I40</f>
        <v>0</v>
      </c>
      <c r="I42" s="66">
        <f>التسجيل!P40</f>
        <v>0</v>
      </c>
      <c r="J42" s="66">
        <f>التسجيل!Q40</f>
        <v>0</v>
      </c>
      <c r="K42" s="68">
        <f>التسجيل!R40</f>
        <v>0</v>
      </c>
      <c r="L42" s="68">
        <f>التسجيل!S40</f>
        <v>0</v>
      </c>
      <c r="M42" s="29" t="str">
        <f t="shared" si="1"/>
        <v/>
      </c>
      <c r="N42" s="29" t="str">
        <f t="shared" si="2"/>
        <v/>
      </c>
      <c r="O42" s="29" t="str">
        <f>IF(G42&gt;10,التسجيل!G40,"")</f>
        <v/>
      </c>
      <c r="P42" s="29"/>
    </row>
    <row r="43" spans="5:16">
      <c r="E43" s="29" t="str">
        <f>التسجيل!T41</f>
        <v/>
      </c>
      <c r="F43" s="66" t="str">
        <f>التسجيل!U41</f>
        <v/>
      </c>
      <c r="G43" s="66">
        <f t="shared" si="0"/>
        <v>0</v>
      </c>
      <c r="H43" s="67">
        <f>التسجيل!I41</f>
        <v>0</v>
      </c>
      <c r="I43" s="66">
        <f>التسجيل!P41</f>
        <v>0</v>
      </c>
      <c r="J43" s="66">
        <f>التسجيل!Q41</f>
        <v>0</v>
      </c>
      <c r="K43" s="68">
        <f>التسجيل!R41</f>
        <v>0</v>
      </c>
      <c r="L43" s="68">
        <f>التسجيل!S41</f>
        <v>0</v>
      </c>
      <c r="M43" s="29" t="str">
        <f t="shared" si="1"/>
        <v/>
      </c>
      <c r="N43" s="29" t="str">
        <f t="shared" si="2"/>
        <v/>
      </c>
      <c r="O43" s="29" t="str">
        <f>IF(G43&gt;10,التسجيل!G41,"")</f>
        <v/>
      </c>
      <c r="P43" s="29"/>
    </row>
    <row r="44" spans="5:16">
      <c r="E44" s="29" t="str">
        <f>التسجيل!T42</f>
        <v/>
      </c>
      <c r="F44" s="66" t="str">
        <f>التسجيل!U42</f>
        <v/>
      </c>
      <c r="G44" s="66">
        <f t="shared" si="0"/>
        <v>0</v>
      </c>
      <c r="H44" s="67">
        <f>التسجيل!I42</f>
        <v>0</v>
      </c>
      <c r="I44" s="66">
        <f>التسجيل!P42</f>
        <v>0</v>
      </c>
      <c r="J44" s="66">
        <f>التسجيل!Q42</f>
        <v>0</v>
      </c>
      <c r="K44" s="68">
        <f>التسجيل!R42</f>
        <v>0</v>
      </c>
      <c r="L44" s="68">
        <f>التسجيل!S42</f>
        <v>0</v>
      </c>
      <c r="M44" s="29" t="str">
        <f t="shared" si="1"/>
        <v/>
      </c>
      <c r="N44" s="29" t="str">
        <f t="shared" si="2"/>
        <v/>
      </c>
      <c r="O44" s="29" t="str">
        <f>IF(G44&gt;10,التسجيل!G42,"")</f>
        <v/>
      </c>
      <c r="P44" s="29"/>
    </row>
    <row r="45" spans="5:16">
      <c r="E45" s="29" t="str">
        <f>التسجيل!T43</f>
        <v/>
      </c>
      <c r="F45" s="66" t="str">
        <f>التسجيل!U43</f>
        <v/>
      </c>
      <c r="G45" s="66">
        <f t="shared" si="0"/>
        <v>0</v>
      </c>
      <c r="H45" s="67">
        <f>التسجيل!I43</f>
        <v>0</v>
      </c>
      <c r="I45" s="66">
        <f>التسجيل!P43</f>
        <v>0</v>
      </c>
      <c r="J45" s="66">
        <f>التسجيل!Q43</f>
        <v>0</v>
      </c>
      <c r="K45" s="68">
        <f>التسجيل!R43</f>
        <v>0</v>
      </c>
      <c r="L45" s="68">
        <f>التسجيل!S43</f>
        <v>0</v>
      </c>
      <c r="M45" s="29" t="str">
        <f t="shared" si="1"/>
        <v/>
      </c>
      <c r="N45" s="29" t="str">
        <f t="shared" si="2"/>
        <v/>
      </c>
      <c r="O45" s="29" t="str">
        <f>IF(G45&gt;10,التسجيل!G43,"")</f>
        <v/>
      </c>
      <c r="P45" s="29"/>
    </row>
    <row r="46" spans="5:16">
      <c r="E46" s="29" t="str">
        <f>التسجيل!T44</f>
        <v/>
      </c>
      <c r="F46" s="66" t="str">
        <f>التسجيل!U44</f>
        <v/>
      </c>
      <c r="G46" s="66">
        <f t="shared" si="0"/>
        <v>0</v>
      </c>
      <c r="H46" s="67">
        <f>التسجيل!I44</f>
        <v>0</v>
      </c>
      <c r="I46" s="66">
        <f>التسجيل!P44</f>
        <v>0</v>
      </c>
      <c r="J46" s="66">
        <f>التسجيل!Q44</f>
        <v>0</v>
      </c>
      <c r="K46" s="68">
        <f>التسجيل!R44</f>
        <v>0</v>
      </c>
      <c r="L46" s="68">
        <f>التسجيل!S44</f>
        <v>0</v>
      </c>
      <c r="M46" s="29" t="str">
        <f t="shared" si="1"/>
        <v/>
      </c>
      <c r="N46" s="29" t="str">
        <f t="shared" si="2"/>
        <v/>
      </c>
      <c r="O46" s="29" t="str">
        <f>IF(G46&gt;10,التسجيل!G44,"")</f>
        <v/>
      </c>
      <c r="P46" s="29"/>
    </row>
    <row r="47" spans="5:16">
      <c r="E47" s="29" t="str">
        <f>التسجيل!T45</f>
        <v/>
      </c>
      <c r="F47" s="66" t="str">
        <f>التسجيل!U45</f>
        <v/>
      </c>
      <c r="G47" s="66">
        <f t="shared" si="0"/>
        <v>0</v>
      </c>
      <c r="H47" s="67">
        <f>التسجيل!I45</f>
        <v>0</v>
      </c>
      <c r="I47" s="66">
        <f>التسجيل!P45</f>
        <v>0</v>
      </c>
      <c r="J47" s="66">
        <f>التسجيل!Q45</f>
        <v>0</v>
      </c>
      <c r="K47" s="68">
        <f>التسجيل!R45</f>
        <v>0</v>
      </c>
      <c r="L47" s="68">
        <f>التسجيل!S45</f>
        <v>0</v>
      </c>
      <c r="M47" s="29" t="str">
        <f t="shared" si="1"/>
        <v/>
      </c>
      <c r="N47" s="29" t="str">
        <f t="shared" si="2"/>
        <v/>
      </c>
      <c r="O47" s="29" t="str">
        <f>IF(G47&gt;10,التسجيل!G45,"")</f>
        <v/>
      </c>
      <c r="P47" s="29"/>
    </row>
    <row r="48" spans="5:16">
      <c r="E48" s="29" t="str">
        <f>التسجيل!T46</f>
        <v/>
      </c>
      <c r="F48" s="66" t="str">
        <f>التسجيل!U46</f>
        <v/>
      </c>
      <c r="G48" s="66">
        <f t="shared" si="0"/>
        <v>0</v>
      </c>
      <c r="H48" s="67">
        <f>التسجيل!I46</f>
        <v>0</v>
      </c>
      <c r="I48" s="66">
        <f>التسجيل!P46</f>
        <v>0</v>
      </c>
      <c r="J48" s="66">
        <f>التسجيل!Q46</f>
        <v>0</v>
      </c>
      <c r="K48" s="68">
        <f>التسجيل!R46</f>
        <v>0</v>
      </c>
      <c r="L48" s="68">
        <f>التسجيل!S46</f>
        <v>0</v>
      </c>
      <c r="M48" s="29" t="str">
        <f t="shared" si="1"/>
        <v/>
      </c>
      <c r="N48" s="29" t="str">
        <f t="shared" si="2"/>
        <v/>
      </c>
      <c r="O48" s="29" t="str">
        <f>IF(G48&gt;10,التسجيل!G46,"")</f>
        <v/>
      </c>
      <c r="P48" s="29"/>
    </row>
    <row r="49" spans="5:16">
      <c r="E49" s="29" t="str">
        <f>التسجيل!T47</f>
        <v/>
      </c>
      <c r="F49" s="66" t="str">
        <f>التسجيل!U47</f>
        <v/>
      </c>
      <c r="G49" s="66">
        <f t="shared" si="0"/>
        <v>0</v>
      </c>
      <c r="H49" s="67">
        <f>التسجيل!I47</f>
        <v>0</v>
      </c>
      <c r="I49" s="66">
        <f>التسجيل!P47</f>
        <v>0</v>
      </c>
      <c r="J49" s="66">
        <f>التسجيل!Q47</f>
        <v>0</v>
      </c>
      <c r="K49" s="68">
        <f>التسجيل!R47</f>
        <v>0</v>
      </c>
      <c r="L49" s="68">
        <f>التسجيل!S47</f>
        <v>0</v>
      </c>
      <c r="M49" s="29" t="str">
        <f t="shared" si="1"/>
        <v/>
      </c>
      <c r="N49" s="29" t="str">
        <f t="shared" si="2"/>
        <v/>
      </c>
      <c r="O49" s="29" t="str">
        <f>IF(G49&gt;10,التسجيل!G47,"")</f>
        <v/>
      </c>
      <c r="P49" s="29"/>
    </row>
    <row r="50" spans="5:16">
      <c r="E50" s="29" t="str">
        <f>التسجيل!T48</f>
        <v/>
      </c>
      <c r="F50" s="66" t="str">
        <f>التسجيل!U48</f>
        <v/>
      </c>
      <c r="G50" s="66">
        <f t="shared" si="0"/>
        <v>0</v>
      </c>
      <c r="H50" s="67">
        <f>التسجيل!I48</f>
        <v>0</v>
      </c>
      <c r="I50" s="66">
        <f>التسجيل!P48</f>
        <v>0</v>
      </c>
      <c r="J50" s="66">
        <f>التسجيل!Q48</f>
        <v>0</v>
      </c>
      <c r="K50" s="68">
        <f>التسجيل!R48</f>
        <v>0</v>
      </c>
      <c r="L50" s="68">
        <f>التسجيل!S48</f>
        <v>0</v>
      </c>
      <c r="M50" s="29" t="str">
        <f t="shared" si="1"/>
        <v/>
      </c>
      <c r="N50" s="29" t="str">
        <f t="shared" si="2"/>
        <v/>
      </c>
      <c r="O50" s="29" t="str">
        <f>IF(G50&gt;10,التسجيل!G48,"")</f>
        <v/>
      </c>
      <c r="P50" s="29"/>
    </row>
    <row r="51" spans="5:16">
      <c r="E51" s="29" t="str">
        <f>التسجيل!T49</f>
        <v/>
      </c>
      <c r="F51" s="66" t="str">
        <f>التسجيل!U49</f>
        <v/>
      </c>
      <c r="G51" s="66">
        <f t="shared" si="0"/>
        <v>0</v>
      </c>
      <c r="H51" s="67">
        <f>التسجيل!I49</f>
        <v>0</v>
      </c>
      <c r="I51" s="66">
        <f>التسجيل!P49</f>
        <v>0</v>
      </c>
      <c r="J51" s="66">
        <f>التسجيل!Q49</f>
        <v>0</v>
      </c>
      <c r="K51" s="68">
        <f>التسجيل!R49</f>
        <v>0</v>
      </c>
      <c r="L51" s="68">
        <f>التسجيل!S49</f>
        <v>0</v>
      </c>
      <c r="M51" s="29" t="str">
        <f t="shared" si="1"/>
        <v/>
      </c>
      <c r="N51" s="29" t="str">
        <f t="shared" si="2"/>
        <v/>
      </c>
      <c r="O51" s="29" t="str">
        <f>IF(G51&gt;10,التسجيل!G49,"")</f>
        <v/>
      </c>
      <c r="P51" s="29"/>
    </row>
    <row r="52" spans="5:16">
      <c r="E52" s="29" t="str">
        <f>التسجيل!T50</f>
        <v/>
      </c>
      <c r="F52" s="66" t="str">
        <f>التسجيل!U50</f>
        <v/>
      </c>
      <c r="G52" s="66">
        <f t="shared" si="0"/>
        <v>0</v>
      </c>
      <c r="H52" s="67">
        <f>التسجيل!I50</f>
        <v>0</v>
      </c>
      <c r="I52" s="66">
        <f>التسجيل!P50</f>
        <v>0</v>
      </c>
      <c r="J52" s="66">
        <f>التسجيل!Q50</f>
        <v>0</v>
      </c>
      <c r="K52" s="68">
        <f>التسجيل!R50</f>
        <v>0</v>
      </c>
      <c r="L52" s="68">
        <f>التسجيل!S50</f>
        <v>0</v>
      </c>
      <c r="M52" s="29" t="str">
        <f t="shared" si="1"/>
        <v/>
      </c>
      <c r="N52" s="29" t="str">
        <f t="shared" si="2"/>
        <v/>
      </c>
      <c r="O52" s="29" t="str">
        <f>IF(G52&gt;10,التسجيل!G50,"")</f>
        <v/>
      </c>
      <c r="P52" s="29"/>
    </row>
    <row r="53" spans="5:16">
      <c r="E53" s="29" t="str">
        <f>التسجيل!T51</f>
        <v/>
      </c>
      <c r="F53" s="66" t="str">
        <f>التسجيل!U51</f>
        <v/>
      </c>
      <c r="G53" s="66">
        <f t="shared" si="0"/>
        <v>0</v>
      </c>
      <c r="H53" s="67">
        <f>التسجيل!I51</f>
        <v>0</v>
      </c>
      <c r="I53" s="66">
        <f>التسجيل!P51</f>
        <v>0</v>
      </c>
      <c r="J53" s="66">
        <f>التسجيل!Q51</f>
        <v>0</v>
      </c>
      <c r="K53" s="68">
        <f>التسجيل!R51</f>
        <v>0</v>
      </c>
      <c r="L53" s="68">
        <f>التسجيل!S51</f>
        <v>0</v>
      </c>
      <c r="M53" s="29" t="str">
        <f t="shared" si="1"/>
        <v/>
      </c>
      <c r="N53" s="29" t="str">
        <f t="shared" si="2"/>
        <v/>
      </c>
      <c r="O53" s="29" t="str">
        <f>IF(G53&gt;10,التسجيل!G51,"")</f>
        <v/>
      </c>
      <c r="P53" s="29"/>
    </row>
    <row r="54" spans="5:16">
      <c r="E54" s="29" t="str">
        <f>التسجيل!T52</f>
        <v/>
      </c>
      <c r="F54" s="66" t="str">
        <f>التسجيل!U52</f>
        <v/>
      </c>
      <c r="G54" s="66">
        <f t="shared" si="0"/>
        <v>0</v>
      </c>
      <c r="H54" s="67">
        <f>التسجيل!I52</f>
        <v>0</v>
      </c>
      <c r="I54" s="66">
        <f>التسجيل!P52</f>
        <v>0</v>
      </c>
      <c r="J54" s="66">
        <f>التسجيل!Q52</f>
        <v>0</v>
      </c>
      <c r="K54" s="68">
        <f>التسجيل!R52</f>
        <v>0</v>
      </c>
      <c r="L54" s="68">
        <f>التسجيل!S52</f>
        <v>0</v>
      </c>
      <c r="M54" s="29" t="str">
        <f t="shared" si="1"/>
        <v/>
      </c>
      <c r="N54" s="29" t="str">
        <f t="shared" si="2"/>
        <v/>
      </c>
      <c r="O54" s="29" t="str">
        <f>IF(G54&gt;10,التسجيل!G52,"")</f>
        <v/>
      </c>
      <c r="P54" s="29"/>
    </row>
    <row r="55" spans="5:16">
      <c r="E55" s="29" t="str">
        <f>التسجيل!T53</f>
        <v/>
      </c>
      <c r="F55" s="66" t="str">
        <f>التسجيل!U53</f>
        <v/>
      </c>
      <c r="G55" s="66">
        <f t="shared" si="0"/>
        <v>0</v>
      </c>
      <c r="H55" s="67">
        <f>التسجيل!I53</f>
        <v>0</v>
      </c>
      <c r="I55" s="66">
        <f>التسجيل!P53</f>
        <v>0</v>
      </c>
      <c r="J55" s="66">
        <f>التسجيل!Q53</f>
        <v>0</v>
      </c>
      <c r="K55" s="68">
        <f>التسجيل!R53</f>
        <v>0</v>
      </c>
      <c r="L55" s="68">
        <f>التسجيل!S53</f>
        <v>0</v>
      </c>
      <c r="M55" s="29" t="str">
        <f t="shared" si="1"/>
        <v/>
      </c>
      <c r="N55" s="29" t="str">
        <f t="shared" si="2"/>
        <v/>
      </c>
      <c r="O55" s="29" t="str">
        <f>IF(G55&gt;10,التسجيل!G53,"")</f>
        <v/>
      </c>
      <c r="P55" s="29"/>
    </row>
    <row r="56" spans="5:16">
      <c r="E56" s="29">
        <f>التسجيل!T54</f>
        <v>0</v>
      </c>
      <c r="F56" s="66">
        <f>التسجيل!U54</f>
        <v>0</v>
      </c>
      <c r="G56" s="66">
        <f t="shared" si="0"/>
        <v>0</v>
      </c>
      <c r="H56" s="67">
        <f>التسجيل!I54</f>
        <v>0</v>
      </c>
      <c r="I56" s="66">
        <f>التسجيل!P54</f>
        <v>0</v>
      </c>
      <c r="J56" s="66">
        <f>التسجيل!Q54</f>
        <v>0</v>
      </c>
      <c r="K56" s="68">
        <f>التسجيل!R54</f>
        <v>0</v>
      </c>
      <c r="L56" s="68">
        <f>التسجيل!S54</f>
        <v>0</v>
      </c>
      <c r="M56" s="29" t="str">
        <f t="shared" si="1"/>
        <v/>
      </c>
      <c r="N56" s="29" t="str">
        <f t="shared" si="2"/>
        <v/>
      </c>
      <c r="O56" s="29" t="str">
        <f>IF(G56&gt;10,التسجيل!G54,"")</f>
        <v/>
      </c>
      <c r="P56" s="29"/>
    </row>
    <row r="57" spans="5:16">
      <c r="E57" s="29">
        <f>التسجيل!T55</f>
        <v>0</v>
      </c>
      <c r="F57" s="66">
        <f>التسجيل!U55</f>
        <v>0</v>
      </c>
      <c r="G57" s="66">
        <f t="shared" si="0"/>
        <v>0</v>
      </c>
      <c r="H57" s="67">
        <f>التسجيل!I55</f>
        <v>0</v>
      </c>
      <c r="I57" s="66">
        <f>التسجيل!P55</f>
        <v>0</v>
      </c>
      <c r="J57" s="66">
        <f>التسجيل!Q55</f>
        <v>0</v>
      </c>
      <c r="K57" s="68">
        <f>التسجيل!R55</f>
        <v>0</v>
      </c>
      <c r="L57" s="68">
        <f>التسجيل!S55</f>
        <v>0</v>
      </c>
      <c r="M57" s="29" t="str">
        <f t="shared" si="1"/>
        <v/>
      </c>
      <c r="N57" s="29" t="str">
        <f t="shared" si="2"/>
        <v/>
      </c>
      <c r="O57" s="29" t="str">
        <f>IF(G57&gt;10,التسجيل!G55,"")</f>
        <v/>
      </c>
      <c r="P57" s="29"/>
    </row>
    <row r="58" spans="5:16">
      <c r="E58" s="29">
        <f>التسجيل!T56</f>
        <v>0</v>
      </c>
      <c r="F58" s="66">
        <f>التسجيل!U56</f>
        <v>0</v>
      </c>
      <c r="G58" s="66">
        <f t="shared" si="0"/>
        <v>0</v>
      </c>
      <c r="H58" s="67">
        <f>التسجيل!I56</f>
        <v>0</v>
      </c>
      <c r="I58" s="66">
        <f>التسجيل!P56</f>
        <v>0</v>
      </c>
      <c r="J58" s="66">
        <f>التسجيل!Q56</f>
        <v>0</v>
      </c>
      <c r="K58" s="68">
        <f>التسجيل!R56</f>
        <v>0</v>
      </c>
      <c r="L58" s="68">
        <f>التسجيل!S56</f>
        <v>0</v>
      </c>
      <c r="M58" s="29" t="str">
        <f t="shared" si="1"/>
        <v/>
      </c>
      <c r="N58" s="29" t="str">
        <f t="shared" si="2"/>
        <v/>
      </c>
      <c r="O58" s="29" t="str">
        <f>IF(G58&gt;10,التسجيل!G56,"")</f>
        <v/>
      </c>
      <c r="P58" s="29"/>
    </row>
    <row r="59" spans="5:16">
      <c r="E59" s="29">
        <f>التسجيل!T57</f>
        <v>0</v>
      </c>
      <c r="F59" s="66">
        <f>التسجيل!U57</f>
        <v>0</v>
      </c>
      <c r="G59" s="66">
        <f t="shared" si="0"/>
        <v>0</v>
      </c>
      <c r="H59" s="67">
        <f>التسجيل!I57</f>
        <v>0</v>
      </c>
      <c r="I59" s="66">
        <f>التسجيل!P57</f>
        <v>0</v>
      </c>
      <c r="J59" s="66">
        <f>التسجيل!Q57</f>
        <v>0</v>
      </c>
      <c r="K59" s="68">
        <f>التسجيل!R57</f>
        <v>0</v>
      </c>
      <c r="L59" s="68">
        <f>التسجيل!S57</f>
        <v>0</v>
      </c>
      <c r="M59" s="29" t="str">
        <f t="shared" si="1"/>
        <v/>
      </c>
      <c r="N59" s="29" t="str">
        <f t="shared" si="2"/>
        <v/>
      </c>
      <c r="O59" s="29" t="str">
        <f>IF(G59&gt;10,التسجيل!G57,"")</f>
        <v/>
      </c>
      <c r="P59" s="29"/>
    </row>
    <row r="60" spans="5:16">
      <c r="E60" s="29">
        <f>التسجيل!T58</f>
        <v>0</v>
      </c>
      <c r="F60" s="66">
        <f>التسجيل!U58</f>
        <v>0</v>
      </c>
      <c r="G60" s="66">
        <f t="shared" si="0"/>
        <v>0</v>
      </c>
      <c r="H60" s="67">
        <f>التسجيل!I58</f>
        <v>0</v>
      </c>
      <c r="I60" s="66">
        <f>التسجيل!P58</f>
        <v>0</v>
      </c>
      <c r="J60" s="66">
        <f>التسجيل!Q58</f>
        <v>0</v>
      </c>
      <c r="K60" s="68">
        <f>التسجيل!R58</f>
        <v>0</v>
      </c>
      <c r="L60" s="68">
        <f>التسجيل!S58</f>
        <v>0</v>
      </c>
      <c r="M60" s="29" t="str">
        <f t="shared" si="1"/>
        <v/>
      </c>
      <c r="N60" s="29" t="str">
        <f t="shared" si="2"/>
        <v/>
      </c>
      <c r="O60" s="29" t="str">
        <f>IF(G60&gt;10,التسجيل!G58,"")</f>
        <v/>
      </c>
      <c r="P60" s="29"/>
    </row>
    <row r="61" spans="5:16">
      <c r="E61" s="29">
        <f>التسجيل!T59</f>
        <v>0</v>
      </c>
      <c r="F61" s="66">
        <f>التسجيل!U59</f>
        <v>0</v>
      </c>
      <c r="G61" s="66">
        <f t="shared" si="0"/>
        <v>0</v>
      </c>
      <c r="H61" s="67">
        <f>التسجيل!I59</f>
        <v>0</v>
      </c>
      <c r="I61" s="66">
        <f>التسجيل!P59</f>
        <v>0</v>
      </c>
      <c r="J61" s="66">
        <f>التسجيل!Q59</f>
        <v>0</v>
      </c>
      <c r="K61" s="68">
        <f>التسجيل!R59</f>
        <v>0</v>
      </c>
      <c r="L61" s="68">
        <f>التسجيل!S59</f>
        <v>0</v>
      </c>
      <c r="M61" s="29" t="str">
        <f t="shared" si="1"/>
        <v/>
      </c>
      <c r="N61" s="29" t="str">
        <f t="shared" si="2"/>
        <v/>
      </c>
      <c r="O61" s="29" t="str">
        <f>IF(G61&gt;10,التسجيل!G59,"")</f>
        <v/>
      </c>
      <c r="P61" s="29"/>
    </row>
    <row r="62" spans="5:16">
      <c r="E62" s="29">
        <f>التسجيل!T60</f>
        <v>0</v>
      </c>
      <c r="F62" s="66">
        <f>التسجيل!U60</f>
        <v>0</v>
      </c>
      <c r="G62" s="66">
        <f t="shared" si="0"/>
        <v>0</v>
      </c>
      <c r="H62" s="67">
        <f>التسجيل!I60</f>
        <v>0</v>
      </c>
      <c r="I62" s="66">
        <f>التسجيل!P60</f>
        <v>0</v>
      </c>
      <c r="J62" s="66">
        <f>التسجيل!Q60</f>
        <v>0</v>
      </c>
      <c r="K62" s="68">
        <f>التسجيل!R60</f>
        <v>0</v>
      </c>
      <c r="L62" s="68">
        <f>التسجيل!S60</f>
        <v>0</v>
      </c>
      <c r="M62" s="29" t="str">
        <f t="shared" si="1"/>
        <v/>
      </c>
      <c r="N62" s="29" t="str">
        <f t="shared" si="2"/>
        <v/>
      </c>
      <c r="O62" s="29" t="str">
        <f>IF(G62&gt;10,التسجيل!G60,"")</f>
        <v/>
      </c>
      <c r="P62" s="29"/>
    </row>
    <row r="63" spans="5:16">
      <c r="E63" s="29">
        <f>التسجيل!T61</f>
        <v>0</v>
      </c>
      <c r="F63" s="66">
        <f>التسجيل!U61</f>
        <v>0</v>
      </c>
      <c r="G63" s="66">
        <f t="shared" si="0"/>
        <v>0</v>
      </c>
      <c r="H63" s="67">
        <f>التسجيل!I61</f>
        <v>0</v>
      </c>
      <c r="I63" s="66">
        <f>التسجيل!P61</f>
        <v>0</v>
      </c>
      <c r="J63" s="66">
        <f>التسجيل!Q61</f>
        <v>0</v>
      </c>
      <c r="K63" s="68">
        <f>التسجيل!R61</f>
        <v>0</v>
      </c>
      <c r="L63" s="68">
        <f>التسجيل!S61</f>
        <v>0</v>
      </c>
      <c r="M63" s="29" t="str">
        <f t="shared" si="1"/>
        <v/>
      </c>
      <c r="N63" s="29" t="str">
        <f t="shared" si="2"/>
        <v/>
      </c>
      <c r="O63" s="29" t="str">
        <f>IF(G63&gt;10,التسجيل!G61,"")</f>
        <v/>
      </c>
      <c r="P63" s="29"/>
    </row>
    <row r="64" spans="5:16">
      <c r="E64" s="29">
        <f>التسجيل!T62</f>
        <v>0</v>
      </c>
      <c r="F64" s="66">
        <f>التسجيل!U62</f>
        <v>0</v>
      </c>
      <c r="G64" s="66">
        <f t="shared" si="0"/>
        <v>0</v>
      </c>
      <c r="H64" s="67">
        <f>التسجيل!I62</f>
        <v>0</v>
      </c>
      <c r="I64" s="66">
        <f>التسجيل!P62</f>
        <v>0</v>
      </c>
      <c r="J64" s="66">
        <f>التسجيل!Q62</f>
        <v>0</v>
      </c>
      <c r="K64" s="68">
        <f>التسجيل!R62</f>
        <v>0</v>
      </c>
      <c r="L64" s="68">
        <f>التسجيل!S62</f>
        <v>0</v>
      </c>
      <c r="M64" s="29" t="str">
        <f t="shared" si="1"/>
        <v/>
      </c>
      <c r="N64" s="29" t="str">
        <f t="shared" si="2"/>
        <v/>
      </c>
      <c r="O64" s="29" t="str">
        <f>IF(G64&gt;10,التسجيل!G62,"")</f>
        <v/>
      </c>
      <c r="P64" s="29"/>
    </row>
  </sheetData>
  <mergeCells count="8">
    <mergeCell ref="M3:N3"/>
    <mergeCell ref="J3:J4"/>
    <mergeCell ref="I3:I4"/>
    <mergeCell ref="H3:H4"/>
    <mergeCell ref="E3:E4"/>
    <mergeCell ref="F3:F4"/>
    <mergeCell ref="G3:G4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12</vt:i4>
      </vt:variant>
    </vt:vector>
  </HeadingPairs>
  <TitlesOfParts>
    <vt:vector size="18" baseType="lpstr">
      <vt:lpstr>الاكواد</vt:lpstr>
      <vt:lpstr>التسجيل</vt:lpstr>
      <vt:lpstr>ورقة2</vt:lpstr>
      <vt:lpstr>الارصدة</vt:lpstr>
      <vt:lpstr>الاستعلام</vt:lpstr>
      <vt:lpstr>القيود</vt:lpstr>
      <vt:lpstr>k</vt:lpstr>
      <vt:lpstr>kaama1</vt:lpstr>
      <vt:lpstr>kama</vt:lpstr>
      <vt:lpstr>m</vt:lpstr>
      <vt:lpstr>اجل_مشتريات</vt:lpstr>
      <vt:lpstr>سداد_نقدي_عملاء</vt:lpstr>
      <vt:lpstr>سداد_نقدي_موردين</vt:lpstr>
      <vt:lpstr>الاكواد!مبيعات_اجلة</vt:lpstr>
      <vt:lpstr>مبيعات_اجلة</vt:lpstr>
      <vt:lpstr>مبيعات_نقدية</vt:lpstr>
      <vt:lpstr>مرتجع_مشتريات_نقدي</vt:lpstr>
      <vt:lpstr>مشتريات_نقدية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hisham</dc:creator>
  <cp:lastModifiedBy>Administrator</cp:lastModifiedBy>
  <dcterms:created xsi:type="dcterms:W3CDTF">2019-04-08T13:04:19Z</dcterms:created>
  <dcterms:modified xsi:type="dcterms:W3CDTF">2019-05-19T07:09:03Z</dcterms:modified>
</cp:coreProperties>
</file>